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825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Aragamash arark. artahashvekshr" sheetId="27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9">'Aragamash arark. artahashvekshr'!$A$1:$E$42</definedName>
    <definedName name="_xlnm.Print_Area" localSheetId="7">'Ayl himnakan mijocner'!$A$1:$G$27</definedName>
    <definedName name="_xlnm.Print_Area" localSheetId="1">'Dramakan hamematakan'!$A$1:$E$92</definedName>
    <definedName name="_xlnm.Print_Area" localSheetId="0">'Ekamutneri hamematakan'!$A$1:$E$76</definedName>
    <definedName name="_xlnm.Print_Area" localSheetId="4">'Grasenyakayin ev tntesakan guyq'!$A$1:$G$45</definedName>
    <definedName name="_xlnm.Print_Area" localSheetId="3">'Meqenaner ev sarqavorumner '!$A$1:$G$31</definedName>
    <definedName name="_xlnm.Print_Area" localSheetId="8">Nyuter!$A$1:$E$56</definedName>
    <definedName name="_xlnm.Print_Area" localSheetId="6">'Paym. stacv. voch @ntacik aktiv'!$A$1:$G$47</definedName>
    <definedName name="_xlnm.Print_Area" localSheetId="10">'Paymanov stacvac @ntacik aktiv'!$A$1:$F$27</definedName>
    <definedName name="_xlnm.Print_Area" localSheetId="2">'Shenq, shinutyunner'!$A$1:$M$29</definedName>
    <definedName name="_xlnm.Print_Area" localSheetId="5">'Transportayin mijocner'!$A$1:$G$32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9">#REF!</definedName>
    <definedName name="Tab3CodeCol">#REF!</definedName>
    <definedName name="Tab3Col1" localSheetId="9">#REF!</definedName>
    <definedName name="Tab3Col1">#REF!</definedName>
    <definedName name="Tab3ColLast" localSheetId="9">#REF!</definedName>
    <definedName name="Tab3ColLast">#REF!</definedName>
    <definedName name="Tab3Row1" localSheetId="9">#REF!</definedName>
    <definedName name="Tab3Row1">#REF!</definedName>
    <definedName name="Tab3RowLast" localSheetId="9">#REF!</definedName>
    <definedName name="Tab3RowLast">#REF!</definedName>
    <definedName name="Tab4CodeCol" localSheetId="9">#REF!</definedName>
    <definedName name="Tab4CodeCol">#REF!</definedName>
    <definedName name="Tab4Col1" localSheetId="9">#REF!</definedName>
    <definedName name="Tab4Col1">#REF!</definedName>
    <definedName name="Tab4ColLast" localSheetId="9">#REF!</definedName>
    <definedName name="Tab4ColLast">#REF!</definedName>
    <definedName name="Tab4Row1" localSheetId="9">#REF!</definedName>
    <definedName name="Tab4Row1">#REF!</definedName>
    <definedName name="Tab4RowLast" localSheetId="9">#REF!</definedName>
    <definedName name="Tab4RowLast">#REF!</definedName>
    <definedName name="Tab5CodeCol" localSheetId="9">#REF!</definedName>
    <definedName name="Tab5CodeCol">#REF!</definedName>
    <definedName name="Tab5Col1" localSheetId="9">#REF!</definedName>
    <definedName name="Tab5Col1">#REF!</definedName>
    <definedName name="Tab5ColLast" localSheetId="9">#REF!</definedName>
    <definedName name="Tab5ColLast">#REF!</definedName>
    <definedName name="Tab5Row1" localSheetId="9">#REF!</definedName>
    <definedName name="Tab5Row1">#REF!</definedName>
    <definedName name="Tab5RowLast" localSheetId="9">#REF!</definedName>
    <definedName name="Tab5RowLast">#REF!</definedName>
    <definedName name="Tab6CodeCol" localSheetId="9">#REF!</definedName>
    <definedName name="Tab6CodeCol">#REF!</definedName>
    <definedName name="Tab6Col1" localSheetId="9">#REF!</definedName>
    <definedName name="Tab6Col1">#REF!</definedName>
    <definedName name="Tab6ColLast" localSheetId="9">#REF!</definedName>
    <definedName name="Tab6ColLast">#REF!</definedName>
    <definedName name="Tab6Row1" localSheetId="9">#REF!</definedName>
    <definedName name="Tab6Row1">#REF!</definedName>
    <definedName name="Tab6RowLast" localSheetId="9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A2" i="25"/>
  <c r="D26" i="22"/>
  <c r="D23"/>
  <c r="F20"/>
  <c r="F19"/>
  <c r="E19"/>
  <c r="A4"/>
  <c r="A2"/>
  <c r="D41" i="27"/>
  <c r="D38"/>
  <c r="E35"/>
  <c r="E34"/>
  <c r="A4"/>
  <c r="A2"/>
  <c r="D55" i="17"/>
  <c r="D52"/>
  <c r="E49"/>
  <c r="E48"/>
  <c r="E43"/>
  <c r="E8"/>
  <c r="A4"/>
  <c r="A2"/>
  <c r="D26" i="21"/>
  <c r="D23"/>
  <c r="G20"/>
  <c r="F20"/>
  <c r="E20"/>
  <c r="G19"/>
  <c r="F19"/>
  <c r="E19"/>
  <c r="G18"/>
  <c r="G17"/>
  <c r="G16"/>
  <c r="G15"/>
  <c r="G14"/>
  <c r="G13"/>
  <c r="G12"/>
  <c r="E12"/>
  <c r="G11"/>
  <c r="G10"/>
  <c r="G9"/>
  <c r="A4"/>
  <c r="A2"/>
  <c r="D46" i="20"/>
  <c r="D43"/>
  <c r="G40"/>
  <c r="F40"/>
  <c r="E40"/>
  <c r="G39"/>
  <c r="F39"/>
  <c r="E39"/>
  <c r="G38"/>
  <c r="G37"/>
  <c r="G36"/>
  <c r="E36"/>
  <c r="G35"/>
  <c r="E35"/>
  <c r="G34"/>
  <c r="E34"/>
  <c r="G33"/>
  <c r="G32"/>
  <c r="G31"/>
  <c r="E31"/>
  <c r="G30"/>
  <c r="E30"/>
  <c r="G29"/>
  <c r="E29"/>
  <c r="G28"/>
  <c r="E28"/>
  <c r="G27"/>
  <c r="E27"/>
  <c r="G26"/>
  <c r="E26"/>
  <c r="G25"/>
  <c r="E25"/>
  <c r="G24"/>
  <c r="E24"/>
  <c r="G23"/>
  <c r="E23"/>
  <c r="G22"/>
  <c r="E22"/>
  <c r="I21"/>
  <c r="G21"/>
  <c r="F21"/>
  <c r="E21"/>
  <c r="G20"/>
  <c r="G19"/>
  <c r="G18"/>
  <c r="G17"/>
  <c r="F17"/>
  <c r="E17"/>
  <c r="G16"/>
  <c r="G15"/>
  <c r="G14"/>
  <c r="G13"/>
  <c r="G12"/>
  <c r="G11"/>
  <c r="F11"/>
  <c r="E11"/>
  <c r="G10"/>
  <c r="G9"/>
  <c r="F9"/>
  <c r="E9"/>
  <c r="A4"/>
  <c r="A2"/>
  <c r="D31" i="15"/>
  <c r="D28"/>
  <c r="G24"/>
  <c r="F24"/>
  <c r="E24"/>
  <c r="G23"/>
  <c r="F23"/>
  <c r="E23"/>
  <c r="G22"/>
  <c r="G21"/>
  <c r="G20"/>
  <c r="G19"/>
  <c r="G18"/>
  <c r="G17"/>
  <c r="G16"/>
  <c r="G15"/>
  <c r="G14"/>
  <c r="G13"/>
  <c r="G12"/>
  <c r="G11"/>
  <c r="G10"/>
  <c r="G9"/>
  <c r="A4"/>
  <c r="A2"/>
  <c r="D44" i="16"/>
  <c r="D41"/>
  <c r="G38"/>
  <c r="F38"/>
  <c r="E38"/>
  <c r="G37"/>
  <c r="F37"/>
  <c r="E37"/>
  <c r="G36"/>
  <c r="G35"/>
  <c r="G34"/>
  <c r="E34"/>
  <c r="G33"/>
  <c r="E33"/>
  <c r="G32"/>
  <c r="E32"/>
  <c r="G31"/>
  <c r="E31"/>
  <c r="G30"/>
  <c r="E30"/>
  <c r="G29"/>
  <c r="G28"/>
  <c r="G27"/>
  <c r="G26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G15"/>
  <c r="E15"/>
  <c r="G14"/>
  <c r="G13"/>
  <c r="E13"/>
  <c r="G12"/>
  <c r="G11"/>
  <c r="E11"/>
  <c r="G10"/>
  <c r="E10"/>
  <c r="G9"/>
  <c r="E9"/>
  <c r="A4"/>
  <c r="A2"/>
  <c r="D30" i="14"/>
  <c r="D27"/>
  <c r="G24"/>
  <c r="F24"/>
  <c r="E24"/>
  <c r="G23"/>
  <c r="F23"/>
  <c r="E23"/>
  <c r="G22"/>
  <c r="G21"/>
  <c r="E21"/>
  <c r="G20"/>
  <c r="E20"/>
  <c r="G19"/>
  <c r="G18"/>
  <c r="G17"/>
  <c r="G16"/>
  <c r="E16"/>
  <c r="G15"/>
  <c r="G14"/>
  <c r="G13"/>
  <c r="G12"/>
  <c r="G11"/>
  <c r="G10"/>
  <c r="G9"/>
  <c r="A4"/>
  <c r="A2"/>
  <c r="D33" i="11"/>
  <c r="D32"/>
  <c r="H28"/>
  <c r="H25"/>
  <c r="L23"/>
  <c r="K23"/>
  <c r="J23"/>
  <c r="L22"/>
  <c r="K22"/>
  <c r="J22"/>
  <c r="I22"/>
  <c r="H22"/>
  <c r="G22"/>
  <c r="L21"/>
  <c r="L20"/>
  <c r="L19"/>
  <c r="L18"/>
  <c r="L17"/>
  <c r="K17"/>
  <c r="J17"/>
  <c r="I17"/>
  <c r="H17"/>
  <c r="L16"/>
  <c r="L15"/>
  <c r="L14"/>
  <c r="L13"/>
  <c r="K13"/>
  <c r="J13"/>
  <c r="I13"/>
  <c r="H13"/>
  <c r="L12"/>
  <c r="L11"/>
  <c r="L10"/>
  <c r="K10"/>
  <c r="J10"/>
  <c r="I10"/>
  <c r="H10"/>
  <c r="A4"/>
  <c r="A2"/>
  <c r="D90" i="25"/>
  <c r="D87"/>
  <c r="E80"/>
  <c r="D80"/>
  <c r="C80"/>
  <c r="E79"/>
  <c r="H78"/>
  <c r="E78"/>
  <c r="H77"/>
  <c r="E77"/>
  <c r="D77"/>
  <c r="C77"/>
  <c r="H76"/>
  <c r="E76"/>
  <c r="H75"/>
  <c r="E75"/>
  <c r="H74"/>
  <c r="E74"/>
  <c r="H73"/>
  <c r="E73"/>
  <c r="D73"/>
  <c r="C73"/>
  <c r="H72"/>
  <c r="E72"/>
  <c r="H71"/>
  <c r="E71"/>
  <c r="H70"/>
  <c r="E70"/>
  <c r="H69"/>
  <c r="E69"/>
  <c r="H68"/>
  <c r="E68"/>
  <c r="H67"/>
  <c r="E67"/>
  <c r="H66"/>
  <c r="E66"/>
  <c r="D66"/>
  <c r="C66"/>
  <c r="H65"/>
  <c r="E65"/>
  <c r="D65"/>
  <c r="C65"/>
  <c r="H64"/>
  <c r="E64"/>
  <c r="H63"/>
  <c r="E63"/>
  <c r="H62"/>
  <c r="E62"/>
  <c r="H61"/>
  <c r="E61"/>
  <c r="H60"/>
  <c r="E60"/>
  <c r="H59"/>
  <c r="E59"/>
  <c r="H58"/>
  <c r="E58"/>
  <c r="D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38"/>
  <c r="E38"/>
  <c r="H37"/>
  <c r="E37"/>
  <c r="H36"/>
  <c r="E36"/>
  <c r="H35"/>
  <c r="E35"/>
  <c r="H34"/>
  <c r="E34"/>
  <c r="H33"/>
  <c r="E33"/>
  <c r="H32"/>
  <c r="E32"/>
  <c r="D32"/>
  <c r="C32"/>
  <c r="H31"/>
  <c r="E31"/>
  <c r="H30"/>
  <c r="E30"/>
  <c r="H29"/>
  <c r="E29"/>
  <c r="H28"/>
  <c r="E28"/>
  <c r="H27"/>
  <c r="E27"/>
  <c r="H26"/>
  <c r="E26"/>
  <c r="H25"/>
  <c r="E25"/>
  <c r="H24"/>
  <c r="E24"/>
  <c r="H23"/>
  <c r="E23"/>
  <c r="E22"/>
  <c r="D22"/>
  <c r="C22"/>
  <c r="E21"/>
  <c r="D21"/>
  <c r="C21"/>
  <c r="E20"/>
  <c r="E19"/>
  <c r="E18"/>
  <c r="E17"/>
  <c r="E16"/>
  <c r="E15"/>
  <c r="E14"/>
  <c r="E13"/>
  <c r="E12"/>
  <c r="E11"/>
  <c r="E10"/>
  <c r="E9"/>
  <c r="E8"/>
  <c r="D8"/>
  <c r="C8"/>
  <c r="E7"/>
  <c r="A4"/>
  <c r="D74" i="24"/>
  <c r="D7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E32" s="1"/>
  <c r="C32"/>
  <c r="E31"/>
  <c r="E30"/>
  <c r="E29"/>
  <c r="E28"/>
  <c r="E27"/>
  <c r="F26"/>
  <c r="G26"/>
  <c r="H26" s="1"/>
  <c r="E26"/>
  <c r="E25"/>
  <c r="E24"/>
  <c r="E23"/>
  <c r="C22"/>
  <c r="E21"/>
  <c r="E20"/>
  <c r="E19"/>
  <c r="E18"/>
  <c r="E17"/>
  <c r="E16"/>
  <c r="E15"/>
  <c r="E14"/>
  <c r="F13"/>
  <c r="E13"/>
  <c r="E12"/>
  <c r="E11"/>
  <c r="E10"/>
  <c r="E9"/>
  <c r="E8"/>
  <c r="D7"/>
  <c r="C7"/>
  <c r="C64" s="1"/>
  <c r="E7" l="1"/>
  <c r="D22"/>
  <c r="D64" l="1"/>
  <c r="E64" s="1"/>
  <c r="E22"/>
</calcChain>
</file>

<file path=xl/sharedStrings.xml><?xml version="1.0" encoding="utf-8"?>
<sst xmlns="http://schemas.openxmlformats.org/spreadsheetml/2006/main" count="436" uniqueCount="210">
  <si>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</si>
  <si>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</si>
  <si>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</si>
  <si>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</si>
  <si>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</si>
  <si>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</si>
  <si>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</si>
  <si>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</si>
  <si>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</si>
  <si>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</si>
  <si>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</si>
  <si>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</si>
  <si>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</si>
  <si>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</si>
  <si>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</si>
  <si>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</si>
  <si>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</si>
  <si>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</si>
  <si>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</si>
  <si>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</si>
  <si>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</si>
  <si>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</si>
  <si>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</si>
  <si>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</si>
  <si>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</si>
  <si>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</si>
  <si>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</si>
  <si>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</si>
  <si>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</si>
  <si>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</si>
  <si>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</si>
  <si>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</si>
  <si>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</si>
  <si>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</si>
  <si>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</si>
  <si>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</si>
  <si>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</si>
  <si>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</si>
  <si>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</si>
  <si>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</si>
  <si>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</si>
  <si>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</si>
  <si>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</si>
  <si>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</si>
  <si>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</si>
  <si>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</si>
  <si>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</si>
  <si>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</si>
  <si>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</si>
  <si>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</si>
  <si>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</si>
  <si>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</si>
  <si>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</si>
  <si>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</si>
  <si>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</si>
  <si>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</si>
  <si>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</si>
  <si>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</si>
  <si>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</si>
  <si>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</si>
  <si>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</si>
  <si>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</si>
  <si>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</si>
  <si>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</si>
  <si>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</si>
  <si>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</si>
  <si>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</si>
  <si>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</si>
  <si>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</si>
  <si>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</si>
  <si>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</si>
  <si>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</si>
  <si>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</si>
  <si>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</si>
  <si>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</si>
  <si>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</si>
  <si>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</si>
  <si>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</si>
  <si>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</si>
  <si>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</si>
  <si>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</si>
  <si>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</si>
  <si>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</si>
  <si>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</si>
  <si>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</si>
  <si>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</si>
  <si>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</si>
  <si>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</si>
  <si>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</si>
  <si>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</si>
  <si>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</si>
  <si>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</si>
  <si>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</si>
  <si>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</si>
  <si>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</si>
  <si>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</si>
  <si>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</si>
  <si>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</si>
  <si>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</si>
  <si>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</si>
  <si>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</si>
  <si>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</si>
  <si>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</si>
  <si>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</si>
  <si>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</si>
  <si>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</si>
  <si>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</si>
  <si>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</si>
  <si>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</si>
  <si>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</si>
  <si>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</si>
  <si>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</si>
  <si>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</si>
  <si>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</si>
  <si>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</si>
  <si>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</si>
  <si>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</si>
  <si>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</si>
  <si>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</si>
  <si>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</si>
  <si>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</si>
  <si>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</si>
  <si>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</si>
  <si>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</si>
  <si>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</si>
  <si>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</si>
  <si>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</si>
  <si>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</si>
  <si>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</si>
  <si>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</si>
  <si>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</si>
  <si>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</si>
  <si>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</si>
  <si>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</si>
  <si>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</si>
  <si>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</si>
  <si>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</si>
  <si>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</si>
  <si>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</si>
  <si>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</si>
  <si>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</si>
  <si>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Մանկապարտեզ</t>
  </si>
  <si>
    <t>Ծածկ</t>
  </si>
  <si>
    <t>Օդորակիչ BEKO</t>
  </si>
  <si>
    <t>Բազմաֆունկցոնալ տպող սարք HP LJ 1510</t>
  </si>
  <si>
    <t>Բազմաֆունկցոնալ տպող սարք Canon</t>
  </si>
  <si>
    <t>Գազի կաթսա Squirrel</t>
  </si>
  <si>
    <t>Պոմպ Calpeda</t>
  </si>
  <si>
    <t>Օդափոխիչ</t>
  </si>
  <si>
    <t>Լվացքի մեքենա VESTEL</t>
  </si>
  <si>
    <t>Սալօջախ</t>
  </si>
  <si>
    <t>Սառնարան LG GR-B522GQH</t>
  </si>
  <si>
    <t xml:space="preserve">Սառնարան </t>
  </si>
  <si>
    <t>Համակարգիչ intel core i3-4130</t>
  </si>
  <si>
    <t>Մոնիտոր PHILIPS 193V</t>
  </si>
  <si>
    <t>Սկաներ CANON Lide120</t>
  </si>
  <si>
    <t>Տաքացուցիչ էլեկտրական  ELECTROLUX</t>
  </si>
  <si>
    <t>Սեղան</t>
  </si>
  <si>
    <t>Աթոռ մանկական</t>
  </si>
  <si>
    <t>Գրասեղան</t>
  </si>
  <si>
    <t>Պահարան բժշկական</t>
  </si>
  <si>
    <t>Մահճակալ մանկական</t>
  </si>
  <si>
    <t>Սեղան մանկական</t>
  </si>
  <si>
    <t>Զգեստապահարան</t>
  </si>
  <si>
    <t>Սեղան խոհանոցային</t>
  </si>
  <si>
    <t>Պահարան հացի</t>
  </si>
  <si>
    <t>Պահարան մանկական</t>
  </si>
  <si>
    <t>Մանկական զգեստապահարան</t>
  </si>
  <si>
    <t>Մանկական սեղան /3-6 տարեկան/</t>
  </si>
  <si>
    <t>Դաշնամուր Կոմիտաս</t>
  </si>
  <si>
    <t>Ցուցանակ</t>
  </si>
  <si>
    <t>Հրշեջ վահանակ</t>
  </si>
  <si>
    <t>´ÅßÏ³Ï³Ý Ïß»éù</t>
  </si>
  <si>
    <t>²ëïÇ×³Ý Ù³ñÙÝ³Ù³ñ½</t>
  </si>
  <si>
    <t>¶áñ·</t>
  </si>
  <si>
    <t>Դույլ էմալապատ</t>
  </si>
  <si>
    <t>Կաթսա էմալապատ</t>
  </si>
  <si>
    <t>Թեյնիկ</t>
  </si>
  <si>
    <t>Կաթսա 50լ</t>
  </si>
  <si>
    <t>Կաթսա</t>
  </si>
  <si>
    <t>Կնիք</t>
  </si>
  <si>
    <t>Լվացարան</t>
  </si>
  <si>
    <t>Վարագույր</t>
  </si>
  <si>
    <t>Գրականություն</t>
  </si>
  <si>
    <t>Կրակմարիչ</t>
  </si>
  <si>
    <t>Խոտհնձիչ մեքենա</t>
  </si>
  <si>
    <t>օճառի դիսպենսեռ</t>
  </si>
  <si>
    <t>սրբիչի դիսպենսեռ</t>
  </si>
  <si>
    <t>Քամիչ</t>
  </si>
  <si>
    <t>03042017-01-0206</t>
  </si>
  <si>
    <t>Շենք, շինություն</t>
  </si>
  <si>
    <t>Հողամաս</t>
  </si>
  <si>
    <t>Գույքի օտարումից</t>
  </si>
  <si>
    <t>Ուսումնական պրակտիկայի գծով</t>
  </si>
  <si>
    <t>Աշխատավարձի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</si>
  <si>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</si>
  <si>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</si>
  <si>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</si>
  <si>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</si>
  <si>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</si>
  <si>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</si>
  <si>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</si>
  <si>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</si>
  <si>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</si>
  <si>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Եռահարկ մահճակալ</t>
  </si>
  <si>
    <t>Մանկական աթոռ /3-6 տարեկան/</t>
  </si>
  <si>
    <t>Սխալ վճարված գումարի հետվերադարձ բյուջե</t>
  </si>
  <si>
    <t>Այլ եկամուտներից</t>
  </si>
  <si>
    <t>«Երևանի հ. 43 մանկապարտեզ» ՀՈԱԿ-ի</t>
  </si>
  <si>
    <t>01.01.2018թ.-30.06.2018թ.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</si>
</sst>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5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40" fillId="0" borderId="0"/>
    <xf numFmtId="0" fontId="6" fillId="0" borderId="0"/>
    <xf numFmtId="0" fontId="6" fillId="0" borderId="0"/>
    <xf numFmtId="0" fontId="1" fillId="0" borderId="0"/>
    <xf numFmtId="0" fontId="46" fillId="0" borderId="0"/>
    <xf numFmtId="0" fontId="6" fillId="0" borderId="0"/>
  </cellStyleXfs>
  <cellXfs count="188">
    <xf numFmtId="0" fontId="0" fillId="0" borderId="0" xfId="0"/>
    <xf numFmtId="0" fontId="26" fillId="0" borderId="0" xfId="1" applyFont="1" applyAlignment="1">
      <alignment vertic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6" fillId="0" borderId="0" xfId="1" applyFont="1" applyBorder="1" applyAlignment="1">
      <alignment vertical="center"/>
    </xf>
    <xf numFmtId="0" fontId="26" fillId="0" borderId="0" xfId="1" applyFont="1" applyAlignment="1">
      <alignment vertical="center" wrapText="1"/>
    </xf>
    <xf numFmtId="0" fontId="27" fillId="0" borderId="0" xfId="1" applyFont="1" applyAlignment="1">
      <alignment horizontal="right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horizontal="right" vertical="center"/>
    </xf>
    <xf numFmtId="0" fontId="26" fillId="0" borderId="0" xfId="1" applyFont="1" applyAlignment="1">
      <alignment horizontal="left" vertical="center"/>
    </xf>
    <xf numFmtId="0" fontId="26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7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left" vertical="center"/>
    </xf>
    <xf numFmtId="0" fontId="29" fillId="0" borderId="0" xfId="1" applyFont="1" applyAlignment="1">
      <alignment vertical="center"/>
    </xf>
    <xf numFmtId="0" fontId="27" fillId="0" borderId="6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26" fillId="0" borderId="2" xfId="1" applyNumberFormat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1" fontId="26" fillId="0" borderId="2" xfId="1" applyNumberFormat="1" applyFont="1" applyBorder="1" applyAlignment="1">
      <alignment horizontal="center" vertical="center" wrapText="1"/>
    </xf>
    <xf numFmtId="1" fontId="26" fillId="0" borderId="2" xfId="1" applyNumberFormat="1" applyFont="1" applyBorder="1" applyAlignment="1">
      <alignment vertical="center"/>
    </xf>
    <xf numFmtId="1" fontId="28" fillId="0" borderId="2" xfId="1" applyNumberFormat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1" fontId="27" fillId="0" borderId="2" xfId="1" applyNumberFormat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0" fontId="4" fillId="0" borderId="0" xfId="1" applyFont="1" applyAlignment="1" applyProtection="1">
      <alignment vertical="center"/>
      <protection hidden="1"/>
    </xf>
    <xf numFmtId="0" fontId="2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28" fillId="0" borderId="6" xfId="44" applyFont="1" applyBorder="1" applyAlignment="1" applyProtection="1">
      <alignment vertical="center"/>
      <protection hidden="1"/>
    </xf>
    <xf numFmtId="0" fontId="28" fillId="0" borderId="6" xfId="1" applyFont="1" applyBorder="1" applyAlignment="1" applyProtection="1">
      <alignment horizontal="center" vertical="center" wrapText="1"/>
      <protection hidden="1"/>
    </xf>
    <xf numFmtId="0" fontId="32" fillId="0" borderId="6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horizontal="center" vertical="center"/>
      <protection hidden="1"/>
    </xf>
    <xf numFmtId="0" fontId="27" fillId="0" borderId="2" xfId="1" applyFont="1" applyBorder="1" applyAlignment="1" applyProtection="1">
      <alignment horizontal="center" vertical="center" wrapText="1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vertical="center"/>
      <protection hidden="1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left" vertical="center"/>
      <protection hidden="1"/>
    </xf>
    <xf numFmtId="164" fontId="27" fillId="0" borderId="2" xfId="1" applyNumberFormat="1" applyFont="1" applyBorder="1" applyAlignment="1" applyProtection="1">
      <alignment horizontal="center" vertical="center" wrapText="1"/>
      <protection hidden="1"/>
    </xf>
    <xf numFmtId="0" fontId="31" fillId="0" borderId="2" xfId="1" applyFont="1" applyBorder="1" applyAlignment="1" applyProtection="1">
      <alignment vertical="center"/>
      <protection hidden="1"/>
    </xf>
    <xf numFmtId="164" fontId="31" fillId="0" borderId="2" xfId="1" applyNumberFormat="1" applyFont="1" applyBorder="1" applyAlignment="1" applyProtection="1">
      <alignment horizontal="center" vertical="center"/>
      <protection hidden="1"/>
    </xf>
    <xf numFmtId="0" fontId="31" fillId="0" borderId="0" xfId="1" applyFont="1" applyAlignment="1" applyProtection="1">
      <alignment vertical="center"/>
      <protection hidden="1"/>
    </xf>
    <xf numFmtId="164" fontId="4" fillId="0" borderId="2" xfId="1" applyNumberFormat="1" applyFont="1" applyBorder="1" applyAlignment="1" applyProtection="1">
      <alignment horizontal="center" vertical="center" wrapText="1"/>
      <protection hidden="1"/>
    </xf>
    <xf numFmtId="0" fontId="33" fillId="0" borderId="2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0" fontId="4" fillId="0" borderId="0" xfId="1" applyFont="1" applyBorder="1" applyAlignment="1" applyProtection="1">
      <alignment vertical="center"/>
      <protection hidden="1"/>
    </xf>
    <xf numFmtId="0" fontId="26" fillId="0" borderId="0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32" fillId="0" borderId="0" xfId="1" applyFont="1" applyBorder="1" applyAlignment="1" applyProtection="1">
      <alignment horizontal="center" vertical="center"/>
      <protection hidden="1"/>
    </xf>
    <xf numFmtId="0" fontId="28" fillId="0" borderId="0" xfId="44" applyFont="1" applyAlignment="1" applyProtection="1">
      <alignment vertical="center"/>
      <protection hidden="1"/>
    </xf>
    <xf numFmtId="0" fontId="4" fillId="0" borderId="0" xfId="44" applyFont="1" applyBorder="1" applyAlignment="1" applyProtection="1">
      <alignment horizontal="right" vertical="center"/>
      <protection hidden="1"/>
    </xf>
    <xf numFmtId="0" fontId="26" fillId="0" borderId="2" xfId="44" applyNumberFormat="1" applyFont="1" applyBorder="1" applyAlignment="1" applyProtection="1">
      <alignment horizontal="center" vertical="center"/>
      <protection hidden="1"/>
    </xf>
    <xf numFmtId="165" fontId="26" fillId="0" borderId="2" xfId="44" applyNumberFormat="1" applyFont="1" applyBorder="1" applyAlignment="1" applyProtection="1">
      <alignment horizontal="left" vertical="center" wrapText="1"/>
      <protection hidden="1"/>
    </xf>
    <xf numFmtId="164" fontId="26" fillId="0" borderId="2" xfId="44" applyNumberFormat="1" applyFont="1" applyBorder="1" applyAlignment="1" applyProtection="1">
      <alignment horizontal="center" vertical="center"/>
      <protection hidden="1"/>
    </xf>
    <xf numFmtId="164" fontId="4" fillId="0" borderId="2" xfId="44" applyNumberFormat="1" applyFont="1" applyBorder="1" applyAlignment="1" applyProtection="1">
      <alignment horizontal="center" vertical="center"/>
      <protection hidden="1"/>
    </xf>
    <xf numFmtId="164" fontId="31" fillId="0" borderId="2" xfId="44" applyNumberFormat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33" fillId="0" borderId="2" xfId="1" applyFont="1" applyBorder="1" applyAlignment="1" applyProtection="1">
      <alignment horizontal="left" vertical="center" wrapText="1"/>
      <protection hidden="1"/>
    </xf>
    <xf numFmtId="0" fontId="34" fillId="0" borderId="2" xfId="1" applyFont="1" applyBorder="1" applyAlignment="1" applyProtection="1">
      <alignment horizontal="left" vertical="center"/>
      <protection hidden="1"/>
    </xf>
    <xf numFmtId="0" fontId="31" fillId="0" borderId="2" xfId="1" applyFont="1" applyBorder="1" applyAlignment="1" applyProtection="1">
      <alignment vertical="center" wrapText="1"/>
      <protection hidden="1"/>
    </xf>
    <xf numFmtId="0" fontId="4" fillId="0" borderId="2" xfId="1" applyFont="1" applyBorder="1" applyAlignment="1" applyProtection="1">
      <alignment horizontal="left" vertical="center"/>
    </xf>
    <xf numFmtId="165" fontId="4" fillId="0" borderId="2" xfId="44" applyNumberFormat="1" applyFont="1" applyBorder="1" applyAlignment="1" applyProtection="1">
      <alignment horizontal="left" vertical="center" wrapText="1"/>
      <protection hidden="1"/>
    </xf>
    <xf numFmtId="165" fontId="31" fillId="0" borderId="2" xfId="44" applyNumberFormat="1" applyFont="1" applyBorder="1" applyAlignment="1" applyProtection="1">
      <alignment horizontal="left" vertical="center" wrapText="1"/>
    </xf>
    <xf numFmtId="165" fontId="31" fillId="0" borderId="2" xfId="44" applyNumberFormat="1" applyFont="1" applyBorder="1" applyAlignment="1" applyProtection="1">
      <alignment horizontal="left" vertical="center" wrapText="1"/>
      <protection hidden="1"/>
    </xf>
    <xf numFmtId="165" fontId="4" fillId="0" borderId="2" xfId="44" applyNumberFormat="1" applyFont="1" applyBorder="1" applyAlignment="1" applyProtection="1">
      <alignment horizontal="left" vertical="center" wrapText="1"/>
    </xf>
    <xf numFmtId="0" fontId="27" fillId="0" borderId="0" xfId="1" applyFont="1" applyProtection="1">
      <protection hidden="1"/>
    </xf>
    <xf numFmtId="165" fontId="5" fillId="0" borderId="2" xfId="44" applyNumberFormat="1" applyFont="1" applyBorder="1" applyAlignment="1" applyProtection="1">
      <alignment horizontal="left" vertical="center" wrapText="1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6" fillId="0" borderId="0" xfId="44" applyNumberFormat="1" applyFont="1" applyBorder="1" applyAlignment="1" applyProtection="1">
      <alignment horizontal="center" vertical="center"/>
      <protection hidden="1"/>
    </xf>
    <xf numFmtId="165" fontId="26" fillId="0" borderId="0" xfId="44" applyNumberFormat="1" applyFont="1" applyBorder="1" applyAlignment="1" applyProtection="1">
      <alignment horizontal="left" vertical="center" wrapText="1"/>
      <protection hidden="1"/>
    </xf>
    <xf numFmtId="0" fontId="36" fillId="0" borderId="0" xfId="0" applyFont="1" applyBorder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/>
    </xf>
    <xf numFmtId="1" fontId="42" fillId="0" borderId="2" xfId="50" applyNumberFormat="1" applyFont="1" applyFill="1" applyBorder="1" applyAlignment="1" applyProtection="1">
      <alignment horizontal="center" vertical="center" wrapText="1"/>
    </xf>
    <xf numFmtId="0" fontId="42" fillId="0" borderId="17" xfId="50" applyFont="1" applyFill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2" fontId="26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0" fontId="43" fillId="0" borderId="2" xfId="46" applyFont="1" applyBorder="1" applyAlignment="1">
      <alignment horizontal="center" vertical="center" wrapText="1"/>
    </xf>
    <xf numFmtId="0" fontId="44" fillId="24" borderId="2" xfId="46" applyFont="1" applyFill="1" applyBorder="1" applyAlignment="1">
      <alignment horizontal="left" vertical="center"/>
    </xf>
    <xf numFmtId="0" fontId="44" fillId="0" borderId="2" xfId="46" applyFont="1" applyBorder="1" applyAlignment="1">
      <alignment horizontal="left" vertical="center"/>
    </xf>
    <xf numFmtId="0" fontId="44" fillId="0" borderId="2" xfId="46" applyFont="1" applyBorder="1" applyAlignment="1">
      <alignment horizontal="left" vertical="center" wrapText="1"/>
    </xf>
    <xf numFmtId="0" fontId="43" fillId="24" borderId="2" xfId="46" applyFont="1" applyFill="1" applyBorder="1" applyAlignment="1">
      <alignment horizontal="left" vertical="center"/>
    </xf>
    <xf numFmtId="0" fontId="43" fillId="24" borderId="2" xfId="46" applyFont="1" applyFill="1" applyBorder="1" applyAlignment="1">
      <alignment horizontal="left" vertical="center" wrapText="1"/>
    </xf>
    <xf numFmtId="0" fontId="43" fillId="0" borderId="2" xfId="46" applyFont="1" applyBorder="1" applyAlignment="1">
      <alignment horizontal="left" vertical="center" wrapText="1"/>
    </xf>
    <xf numFmtId="0" fontId="45" fillId="0" borderId="2" xfId="52" applyFont="1" applyFill="1" applyBorder="1" applyAlignment="1">
      <alignment horizontal="left" vertical="center" wrapText="1"/>
    </xf>
    <xf numFmtId="2" fontId="27" fillId="0" borderId="2" xfId="1" applyNumberFormat="1" applyFont="1" applyBorder="1" applyAlignment="1">
      <alignment horizontal="center" vertical="center" wrapText="1"/>
    </xf>
    <xf numFmtId="0" fontId="44" fillId="0" borderId="2" xfId="46" applyFont="1" applyBorder="1" applyAlignment="1">
      <alignment vertical="center" wrapText="1"/>
    </xf>
    <xf numFmtId="0" fontId="44" fillId="0" borderId="2" xfId="52" applyFont="1" applyFill="1" applyBorder="1" applyAlignment="1">
      <alignment vertical="center" wrapText="1"/>
    </xf>
    <xf numFmtId="2" fontId="26" fillId="0" borderId="2" xfId="1" applyNumberFormat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6" fillId="25" borderId="2" xfId="0" applyFont="1" applyFill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center" vertical="center"/>
    </xf>
    <xf numFmtId="2" fontId="2" fillId="0" borderId="2" xfId="49" applyNumberFormat="1" applyFont="1" applyBorder="1" applyAlignment="1">
      <alignment horizontal="center" vertical="center"/>
    </xf>
    <xf numFmtId="3" fontId="41" fillId="24" borderId="2" xfId="49" applyNumberFormat="1" applyFont="1" applyFill="1" applyBorder="1" applyAlignment="1">
      <alignment horizontal="left" vertical="center" wrapText="1"/>
    </xf>
    <xf numFmtId="0" fontId="2" fillId="24" borderId="2" xfId="49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 wrapText="1"/>
    </xf>
    <xf numFmtId="2" fontId="27" fillId="0" borderId="2" xfId="1" applyNumberFormat="1" applyFont="1" applyBorder="1" applyAlignment="1" applyProtection="1">
      <alignment horizontal="center" vertical="center"/>
      <protection hidden="1"/>
    </xf>
    <xf numFmtId="164" fontId="4" fillId="0" borderId="2" xfId="1" applyNumberFormat="1" applyFont="1" applyBorder="1" applyAlignment="1">
      <alignment horizontal="center" vertical="center" wrapText="1"/>
    </xf>
    <xf numFmtId="0" fontId="32" fillId="0" borderId="3" xfId="1" applyFont="1" applyBorder="1" applyAlignment="1" applyProtection="1">
      <alignment horizontal="center" vertical="center"/>
      <protection hidden="1"/>
    </xf>
    <xf numFmtId="0" fontId="30" fillId="0" borderId="0" xfId="1" applyFont="1" applyAlignment="1" applyProtection="1">
      <alignment horizontal="center" vertical="center"/>
      <protection hidden="1"/>
    </xf>
    <xf numFmtId="0" fontId="26" fillId="0" borderId="0" xfId="1" applyNumberFormat="1" applyFont="1" applyAlignment="1" applyProtection="1">
      <alignment horizontal="center" vertical="center" wrapText="1"/>
      <protection hidden="1"/>
    </xf>
    <xf numFmtId="0" fontId="31" fillId="0" borderId="3" xfId="1" applyFont="1" applyBorder="1" applyAlignment="1" applyProtection="1">
      <alignment horizontal="center" vertical="center"/>
      <protection hidden="1"/>
    </xf>
    <xf numFmtId="0" fontId="27" fillId="0" borderId="6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1" fontId="26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4" fillId="0" borderId="0" xfId="1" applyFont="1" applyAlignment="1" applyProtection="1">
      <alignment vertical="center"/>
    </xf>
    <xf numFmtId="0" fontId="26" fillId="0" borderId="0" xfId="44" applyFont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37" fillId="0" borderId="0" xfId="44" applyFont="1" applyAlignment="1" applyProtection="1">
      <alignment horizontal="center" vertical="center"/>
    </xf>
    <xf numFmtId="164" fontId="38" fillId="0" borderId="0" xfId="0" applyNumberFormat="1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36" fillId="0" borderId="2" xfId="0" applyNumberFormat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164" fontId="43" fillId="0" borderId="2" xfId="54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 wrapText="1"/>
    </xf>
    <xf numFmtId="2" fontId="4" fillId="0" borderId="0" xfId="1" applyNumberFormat="1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2" fontId="4" fillId="0" borderId="2" xfId="1" applyNumberFormat="1" applyFont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horizontal="center" vertical="center"/>
    </xf>
    <xf numFmtId="164" fontId="31" fillId="0" borderId="2" xfId="1" applyNumberFormat="1" applyFont="1" applyBorder="1" applyAlignment="1" applyProtection="1">
      <alignment horizontal="center" vertical="center" wrapText="1"/>
    </xf>
    <xf numFmtId="0" fontId="31" fillId="0" borderId="0" xfId="1" applyFont="1" applyAlignment="1" applyProtection="1">
      <alignment vertical="center"/>
    </xf>
    <xf numFmtId="164" fontId="4" fillId="0" borderId="0" xfId="1" applyNumberFormat="1" applyFont="1" applyAlignment="1" applyProtection="1">
      <alignment horizontal="center" vertical="center"/>
    </xf>
    <xf numFmtId="2" fontId="4" fillId="0" borderId="2" xfId="1" applyNumberFormat="1" applyFont="1" applyBorder="1" applyAlignment="1" applyProtection="1">
      <alignment horizontal="center" vertical="center"/>
    </xf>
    <xf numFmtId="164" fontId="31" fillId="0" borderId="2" xfId="1" applyNumberFormat="1" applyFont="1" applyBorder="1" applyAlignment="1" applyProtection="1">
      <alignment horizontal="center" vertical="center"/>
    </xf>
    <xf numFmtId="2" fontId="31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 wrapText="1"/>
    </xf>
    <xf numFmtId="164" fontId="37" fillId="0" borderId="2" xfId="54" applyNumberFormat="1" applyFont="1" applyBorder="1" applyAlignment="1" applyProtection="1">
      <alignment horizontal="center" vertical="center"/>
    </xf>
    <xf numFmtId="164" fontId="4" fillId="0" borderId="2" xfId="44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164" fontId="28" fillId="0" borderId="0" xfId="1" applyNumberFormat="1" applyFont="1" applyAlignment="1" applyProtection="1">
      <alignment vertical="center"/>
    </xf>
    <xf numFmtId="164" fontId="31" fillId="0" borderId="2" xfId="44" applyNumberFormat="1" applyFont="1" applyBorder="1" applyAlignment="1" applyProtection="1">
      <alignment horizontal="center" vertical="center"/>
    </xf>
    <xf numFmtId="164" fontId="36" fillId="0" borderId="2" xfId="54" applyNumberFormat="1" applyFont="1" applyBorder="1" applyAlignment="1" applyProtection="1">
      <alignment horizontal="center" vertical="center"/>
    </xf>
    <xf numFmtId="2" fontId="28" fillId="0" borderId="0" xfId="1" applyNumberFormat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43" fillId="0" borderId="2" xfId="54" applyNumberFormat="1" applyFont="1" applyBorder="1" applyAlignment="1" applyProtection="1">
      <alignment horizontal="center" vertical="center"/>
      <protection hidden="1"/>
    </xf>
    <xf numFmtId="0" fontId="31" fillId="0" borderId="2" xfId="44" applyNumberFormat="1" applyFont="1" applyBorder="1" applyAlignment="1" applyProtection="1">
      <alignment horizontal="center" vertical="center"/>
    </xf>
    <xf numFmtId="0" fontId="4" fillId="0" borderId="2" xfId="44" applyNumberFormat="1" applyFont="1" applyBorder="1" applyAlignment="1" applyProtection="1">
      <alignment horizontal="center" vertical="center"/>
    </xf>
    <xf numFmtId="0" fontId="26" fillId="0" borderId="2" xfId="44" applyNumberFormat="1" applyFont="1" applyBorder="1" applyAlignment="1" applyProtection="1">
      <alignment horizontal="center" vertical="center"/>
    </xf>
    <xf numFmtId="166" fontId="4" fillId="24" borderId="2" xfId="44" applyNumberFormat="1" applyFont="1" applyFill="1" applyBorder="1" applyAlignment="1" applyProtection="1">
      <alignment horizontal="center" vertical="center" wrapText="1"/>
    </xf>
    <xf numFmtId="0" fontId="27" fillId="0" borderId="0" xfId="1" applyFont="1" applyProtection="1"/>
    <xf numFmtId="0" fontId="5" fillId="0" borderId="2" xfId="44" applyNumberFormat="1" applyFont="1" applyBorder="1" applyAlignment="1" applyProtection="1">
      <alignment horizontal="center" vertical="center"/>
    </xf>
    <xf numFmtId="165" fontId="26" fillId="0" borderId="0" xfId="44" applyNumberFormat="1" applyFont="1" applyFill="1" applyBorder="1" applyAlignment="1" applyProtection="1">
      <alignment vertical="center" wrapText="1"/>
    </xf>
    <xf numFmtId="0" fontId="26" fillId="0" borderId="1" xfId="1" quotePrefix="1" applyFont="1" applyBorder="1" applyAlignment="1" applyProtection="1">
      <alignment horizontal="center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view="pageBreakPreview" topLeftCell="A10" zoomScaleSheetLayoutView="100" workbookViewId="0">
      <selection activeCell="A10" sqref="A1:XFD1048576"/>
    </sheetView>
  </sheetViews>
  <sheetFormatPr defaultRowHeight="13.5"/>
  <cols>
    <col min="1" max="1" width="4.28515625" style="44" customWidth="1"/>
    <col min="2" max="2" width="52.140625" style="42" customWidth="1"/>
    <col min="3" max="4" width="17.85546875" style="42" customWidth="1"/>
    <col min="5" max="5" width="14.140625" style="42" customWidth="1"/>
    <col min="6" max="6" width="11" style="146" hidden="1" customWidth="1"/>
    <col min="7" max="8" width="0" style="146" hidden="1" customWidth="1"/>
    <col min="9" max="16384" width="9.140625" style="42"/>
  </cols>
  <sheetData>
    <row r="1" spans="1:10" ht="16.5" customHeight="1">
      <c r="A1" s="131" t="s">
        <v>44</v>
      </c>
      <c r="B1" s="131"/>
      <c r="C1" s="131"/>
      <c r="D1" s="131"/>
      <c r="E1" s="131"/>
    </row>
    <row r="2" spans="1:10" s="43" customFormat="1" ht="20.25" customHeight="1">
      <c r="A2" s="147" t="s">
        <v>208</v>
      </c>
      <c r="B2" s="147"/>
      <c r="C2" s="147"/>
      <c r="D2" s="147"/>
      <c r="E2" s="147"/>
      <c r="F2" s="148"/>
      <c r="G2" s="148"/>
      <c r="H2" s="148"/>
    </row>
    <row r="3" spans="1:10" ht="45" customHeight="1">
      <c r="A3" s="132" t="s">
        <v>130</v>
      </c>
      <c r="B3" s="132"/>
      <c r="C3" s="132"/>
      <c r="D3" s="132"/>
      <c r="E3" s="132"/>
      <c r="I3" s="146"/>
    </row>
    <row r="4" spans="1:10" s="151" customFormat="1" ht="22.5" customHeight="1">
      <c r="A4" s="149" t="s">
        <v>209</v>
      </c>
      <c r="B4" s="149"/>
      <c r="C4" s="149"/>
      <c r="D4" s="149"/>
      <c r="E4" s="149"/>
      <c r="F4" s="150"/>
      <c r="G4" s="150"/>
      <c r="H4" s="150"/>
      <c r="I4" s="150"/>
    </row>
    <row r="5" spans="1:10">
      <c r="E5" s="45" t="s">
        <v>45</v>
      </c>
      <c r="I5" s="146"/>
    </row>
    <row r="6" spans="1:10" s="43" customFormat="1" ht="63.75" customHeight="1">
      <c r="A6" s="46" t="s">
        <v>6</v>
      </c>
      <c r="B6" s="47" t="s">
        <v>46</v>
      </c>
      <c r="C6" s="152" t="s">
        <v>132</v>
      </c>
      <c r="D6" s="152" t="s">
        <v>131</v>
      </c>
      <c r="E6" s="48" t="s">
        <v>47</v>
      </c>
      <c r="F6" s="148"/>
      <c r="G6" s="148"/>
      <c r="H6" s="148"/>
      <c r="I6" s="148"/>
      <c r="J6" s="148"/>
    </row>
    <row r="7" spans="1:10" ht="31.5" customHeight="1">
      <c r="A7" s="49" t="s">
        <v>48</v>
      </c>
      <c r="B7" s="50" t="s">
        <v>49</v>
      </c>
      <c r="C7" s="51">
        <f>SUM(C8:C16,C19:C21)</f>
        <v>22954.3</v>
      </c>
      <c r="D7" s="51">
        <f>SUM(D8:D16,D19:D21)</f>
        <v>21443.199999999997</v>
      </c>
      <c r="E7" s="51">
        <f t="shared" ref="E7:E64" si="0">D7-C7</f>
        <v>-1511.1000000000022</v>
      </c>
    </row>
    <row r="8" spans="1:10" ht="18.75" customHeight="1">
      <c r="A8" s="153">
        <v>1</v>
      </c>
      <c r="B8" s="52" t="s">
        <v>50</v>
      </c>
      <c r="C8" s="154">
        <v>20520</v>
      </c>
      <c r="D8" s="155">
        <v>19225</v>
      </c>
      <c r="E8" s="53">
        <f t="shared" si="0"/>
        <v>-1295</v>
      </c>
    </row>
    <row r="9" spans="1:10" ht="18.75" customHeight="1">
      <c r="A9" s="153">
        <v>2</v>
      </c>
      <c r="B9" s="52" t="s">
        <v>51</v>
      </c>
      <c r="C9" s="154"/>
      <c r="D9" s="155">
        <v>16</v>
      </c>
      <c r="E9" s="53">
        <f t="shared" si="0"/>
        <v>16</v>
      </c>
    </row>
    <row r="10" spans="1:10" ht="18.75" customHeight="1">
      <c r="A10" s="153">
        <v>3</v>
      </c>
      <c r="B10" s="52" t="s">
        <v>52</v>
      </c>
      <c r="C10" s="154">
        <v>2431.5</v>
      </c>
      <c r="D10" s="155">
        <v>2137.3000000000002</v>
      </c>
      <c r="E10" s="53">
        <f t="shared" si="0"/>
        <v>-294.19999999999982</v>
      </c>
    </row>
    <row r="11" spans="1:10" ht="18.75" customHeight="1">
      <c r="A11" s="153">
        <v>4</v>
      </c>
      <c r="B11" s="52" t="s">
        <v>53</v>
      </c>
      <c r="C11" s="156"/>
      <c r="D11" s="155"/>
      <c r="E11" s="53">
        <f t="shared" si="0"/>
        <v>0</v>
      </c>
    </row>
    <row r="12" spans="1:10" ht="18.75" customHeight="1">
      <c r="A12" s="153">
        <v>5</v>
      </c>
      <c r="B12" s="52" t="s">
        <v>54</v>
      </c>
      <c r="C12" s="156"/>
      <c r="D12" s="155"/>
      <c r="E12" s="53">
        <f t="shared" si="0"/>
        <v>0</v>
      </c>
    </row>
    <row r="13" spans="1:10" ht="18.75" customHeight="1">
      <c r="A13" s="153">
        <v>6</v>
      </c>
      <c r="B13" s="52" t="s">
        <v>55</v>
      </c>
      <c r="C13" s="156"/>
      <c r="D13" s="155"/>
      <c r="E13" s="53">
        <f t="shared" si="0"/>
        <v>0</v>
      </c>
      <c r="F13" s="157" t="e">
        <f>+#REF!+#REF!</f>
        <v>#REF!</v>
      </c>
      <c r="G13" s="146" t="s">
        <v>5</v>
      </c>
    </row>
    <row r="14" spans="1:10" ht="18.75" customHeight="1">
      <c r="A14" s="153">
        <v>7</v>
      </c>
      <c r="B14" s="52" t="s">
        <v>56</v>
      </c>
      <c r="C14" s="156"/>
      <c r="D14" s="155"/>
      <c r="E14" s="53">
        <f t="shared" si="0"/>
        <v>0</v>
      </c>
    </row>
    <row r="15" spans="1:10" ht="18.75" customHeight="1">
      <c r="A15" s="153">
        <v>8</v>
      </c>
      <c r="B15" s="54" t="s">
        <v>57</v>
      </c>
      <c r="C15" s="92"/>
      <c r="D15" s="155"/>
      <c r="E15" s="53">
        <f t="shared" si="0"/>
        <v>0</v>
      </c>
    </row>
    <row r="16" spans="1:10" ht="18.75" customHeight="1">
      <c r="A16" s="153">
        <v>9</v>
      </c>
      <c r="B16" s="61" t="s">
        <v>136</v>
      </c>
      <c r="C16" s="92"/>
      <c r="D16" s="155"/>
      <c r="E16" s="53">
        <f t="shared" si="0"/>
        <v>0</v>
      </c>
    </row>
    <row r="17" spans="1:8" ht="18.75" customHeight="1">
      <c r="A17" s="153">
        <v>9.1</v>
      </c>
      <c r="B17" s="52" t="s">
        <v>137</v>
      </c>
      <c r="C17" s="92"/>
      <c r="D17" s="155"/>
      <c r="E17" s="53">
        <f t="shared" si="0"/>
        <v>0</v>
      </c>
    </row>
    <row r="18" spans="1:8" ht="18.75" customHeight="1">
      <c r="A18" s="153">
        <v>9.1999999999999993</v>
      </c>
      <c r="B18" s="52" t="s">
        <v>138</v>
      </c>
      <c r="C18" s="92"/>
      <c r="D18" s="155"/>
      <c r="E18" s="53">
        <f t="shared" si="0"/>
        <v>0</v>
      </c>
    </row>
    <row r="19" spans="1:8" ht="18.75" customHeight="1">
      <c r="A19" s="153">
        <v>10</v>
      </c>
      <c r="B19" s="91" t="s">
        <v>58</v>
      </c>
      <c r="C19" s="156">
        <v>2.8</v>
      </c>
      <c r="D19" s="92">
        <v>2.8</v>
      </c>
      <c r="E19" s="53">
        <f t="shared" si="0"/>
        <v>0</v>
      </c>
    </row>
    <row r="20" spans="1:8" ht="18.75" customHeight="1">
      <c r="A20" s="153">
        <v>11</v>
      </c>
      <c r="B20" s="54" t="s">
        <v>207</v>
      </c>
      <c r="C20" s="92"/>
      <c r="D20" s="92">
        <v>0</v>
      </c>
      <c r="E20" s="94">
        <f t="shared" si="0"/>
        <v>0</v>
      </c>
    </row>
    <row r="21" spans="1:8" ht="18.75" customHeight="1">
      <c r="A21" s="153">
        <v>12</v>
      </c>
      <c r="B21" s="158" t="s">
        <v>193</v>
      </c>
      <c r="C21" s="92"/>
      <c r="D21" s="92">
        <v>62.1</v>
      </c>
      <c r="E21" s="94">
        <f t="shared" si="0"/>
        <v>62.1</v>
      </c>
    </row>
    <row r="22" spans="1:8" ht="29.25" customHeight="1">
      <c r="A22" s="49" t="s">
        <v>59</v>
      </c>
      <c r="B22" s="50" t="s">
        <v>60</v>
      </c>
      <c r="C22" s="55">
        <f>SUM(C23,C26:C32,C36:C58,C60:C63)</f>
        <v>24918.800000000003</v>
      </c>
      <c r="D22" s="55">
        <f>SUM(D23,D26:D32,D36:D58,D60:D63)</f>
        <v>25122.600000000002</v>
      </c>
      <c r="E22" s="51">
        <f t="shared" si="0"/>
        <v>203.79999999999927</v>
      </c>
    </row>
    <row r="23" spans="1:8" ht="21" customHeight="1">
      <c r="A23" s="153">
        <v>1</v>
      </c>
      <c r="B23" s="91" t="s">
        <v>61</v>
      </c>
      <c r="C23" s="92">
        <v>15785.2</v>
      </c>
      <c r="D23" s="159">
        <v>16675.5</v>
      </c>
      <c r="E23" s="53">
        <f t="shared" si="0"/>
        <v>890.29999999999927</v>
      </c>
    </row>
    <row r="24" spans="1:8" s="58" customFormat="1" ht="21" customHeight="1">
      <c r="A24" s="160">
        <v>1.1000000000000001</v>
      </c>
      <c r="B24" s="56" t="s">
        <v>62</v>
      </c>
      <c r="C24" s="161">
        <v>1266.9000000000001</v>
      </c>
      <c r="D24" s="159">
        <v>1266.9000000000001</v>
      </c>
      <c r="E24" s="57">
        <f>D24-C24</f>
        <v>0</v>
      </c>
      <c r="F24" s="162"/>
      <c r="G24" s="162"/>
      <c r="H24" s="162"/>
    </row>
    <row r="25" spans="1:8" s="58" customFormat="1" ht="21" customHeight="1">
      <c r="A25" s="160">
        <v>1.2</v>
      </c>
      <c r="B25" s="56" t="s">
        <v>63</v>
      </c>
      <c r="C25" s="161">
        <v>0</v>
      </c>
      <c r="D25" s="159"/>
      <c r="E25" s="57">
        <f>D25-C25</f>
        <v>0</v>
      </c>
      <c r="F25" s="162"/>
      <c r="G25" s="162"/>
      <c r="H25" s="162"/>
    </row>
    <row r="26" spans="1:8" ht="21" customHeight="1">
      <c r="A26" s="153">
        <v>2</v>
      </c>
      <c r="B26" s="52" t="s">
        <v>64</v>
      </c>
      <c r="C26" s="92">
        <v>5617.6</v>
      </c>
      <c r="D26" s="159">
        <v>5823.9</v>
      </c>
      <c r="E26" s="53">
        <f t="shared" si="0"/>
        <v>206.29999999999927</v>
      </c>
      <c r="F26" s="146" t="e">
        <f>+#REF!</f>
        <v>#REF!</v>
      </c>
      <c r="G26" s="163" t="e">
        <f>+#REF!+#REF!-F26</f>
        <v>#REF!</v>
      </c>
      <c r="H26" s="163" t="e">
        <f>+D26-G26</f>
        <v>#REF!</v>
      </c>
    </row>
    <row r="27" spans="1:8" ht="21" customHeight="1">
      <c r="A27" s="153">
        <v>3</v>
      </c>
      <c r="B27" s="52" t="s">
        <v>65</v>
      </c>
      <c r="C27" s="92">
        <v>1413.1</v>
      </c>
      <c r="D27" s="159">
        <v>867.8</v>
      </c>
      <c r="E27" s="53">
        <f t="shared" si="0"/>
        <v>-545.29999999999995</v>
      </c>
    </row>
    <row r="28" spans="1:8" ht="21" customHeight="1">
      <c r="A28" s="153">
        <v>4</v>
      </c>
      <c r="B28" s="52" t="s">
        <v>66</v>
      </c>
      <c r="C28" s="92">
        <v>527.20000000000005</v>
      </c>
      <c r="D28" s="159">
        <v>615.9</v>
      </c>
      <c r="E28" s="53">
        <f t="shared" si="0"/>
        <v>88.699999999999932</v>
      </c>
    </row>
    <row r="29" spans="1:8" ht="21" customHeight="1">
      <c r="A29" s="153">
        <v>5</v>
      </c>
      <c r="B29" s="52" t="s">
        <v>67</v>
      </c>
      <c r="C29" s="92">
        <v>93.2</v>
      </c>
      <c r="D29" s="159">
        <v>48.4</v>
      </c>
      <c r="E29" s="53">
        <f t="shared" si="0"/>
        <v>-44.800000000000004</v>
      </c>
    </row>
    <row r="30" spans="1:8" ht="21" customHeight="1">
      <c r="A30" s="153">
        <v>6</v>
      </c>
      <c r="B30" s="52" t="s">
        <v>68</v>
      </c>
      <c r="C30" s="92">
        <v>31.7</v>
      </c>
      <c r="D30" s="159">
        <v>31.7</v>
      </c>
      <c r="E30" s="53">
        <f t="shared" si="0"/>
        <v>0</v>
      </c>
    </row>
    <row r="31" spans="1:8" ht="21" customHeight="1">
      <c r="A31" s="153">
        <v>7</v>
      </c>
      <c r="B31" s="52" t="s">
        <v>69</v>
      </c>
      <c r="C31" s="92">
        <v>30</v>
      </c>
      <c r="D31" s="159">
        <v>30</v>
      </c>
      <c r="E31" s="53">
        <f t="shared" si="0"/>
        <v>0</v>
      </c>
    </row>
    <row r="32" spans="1:8" ht="21" customHeight="1">
      <c r="A32" s="153">
        <v>8</v>
      </c>
      <c r="B32" s="52" t="s">
        <v>70</v>
      </c>
      <c r="C32" s="59">
        <f>SUM(C33:C35)</f>
        <v>66</v>
      </c>
      <c r="D32" s="159">
        <f>SUM(D33:D35)</f>
        <v>66</v>
      </c>
      <c r="E32" s="53">
        <f t="shared" si="0"/>
        <v>0</v>
      </c>
    </row>
    <row r="33" spans="1:10" s="58" customFormat="1" ht="21" customHeight="1">
      <c r="A33" s="160">
        <v>8.1</v>
      </c>
      <c r="B33" s="56" t="s">
        <v>71</v>
      </c>
      <c r="C33" s="161">
        <v>28.8</v>
      </c>
      <c r="D33" s="159">
        <v>28.8</v>
      </c>
      <c r="E33" s="57">
        <f t="shared" si="0"/>
        <v>0</v>
      </c>
      <c r="F33" s="162"/>
      <c r="G33" s="162"/>
      <c r="H33" s="162"/>
    </row>
    <row r="34" spans="1:10" s="58" customFormat="1" ht="21" customHeight="1">
      <c r="A34" s="160">
        <v>8.1999999999999993</v>
      </c>
      <c r="B34" s="56" t="s">
        <v>72</v>
      </c>
      <c r="C34" s="161">
        <v>1.2</v>
      </c>
      <c r="D34" s="159">
        <v>1.2</v>
      </c>
      <c r="E34" s="57">
        <f t="shared" si="0"/>
        <v>0</v>
      </c>
      <c r="F34" s="162"/>
      <c r="G34" s="162"/>
      <c r="H34" s="162"/>
    </row>
    <row r="35" spans="1:10" s="58" customFormat="1" ht="21" customHeight="1">
      <c r="A35" s="160">
        <v>8.3000000000000007</v>
      </c>
      <c r="B35" s="56" t="s">
        <v>73</v>
      </c>
      <c r="C35" s="161">
        <v>36</v>
      </c>
      <c r="D35" s="159">
        <v>36</v>
      </c>
      <c r="E35" s="57">
        <f t="shared" si="0"/>
        <v>0</v>
      </c>
      <c r="F35" s="162"/>
      <c r="G35" s="162"/>
      <c r="H35" s="162"/>
    </row>
    <row r="36" spans="1:10" s="146" customFormat="1" ht="21" customHeight="1">
      <c r="A36" s="153">
        <v>9</v>
      </c>
      <c r="B36" s="52" t="s">
        <v>74</v>
      </c>
      <c r="C36" s="92"/>
      <c r="D36" s="159"/>
      <c r="E36" s="53">
        <f t="shared" si="0"/>
        <v>0</v>
      </c>
      <c r="I36" s="42"/>
      <c r="J36" s="42"/>
    </row>
    <row r="37" spans="1:10" s="146" customFormat="1" ht="21" customHeight="1">
      <c r="A37" s="153">
        <v>10</v>
      </c>
      <c r="B37" s="52" t="s">
        <v>75</v>
      </c>
      <c r="C37" s="92">
        <v>367.5</v>
      </c>
      <c r="D37" s="159">
        <v>367.6</v>
      </c>
      <c r="E37" s="53">
        <f t="shared" si="0"/>
        <v>0.10000000000002274</v>
      </c>
      <c r="I37" s="42"/>
      <c r="J37" s="42"/>
    </row>
    <row r="38" spans="1:10" s="146" customFormat="1" ht="21" customHeight="1">
      <c r="A38" s="153">
        <v>11</v>
      </c>
      <c r="B38" s="52" t="s">
        <v>76</v>
      </c>
      <c r="C38" s="92">
        <v>125.3</v>
      </c>
      <c r="D38" s="159">
        <v>125.3</v>
      </c>
      <c r="E38" s="53">
        <f t="shared" si="0"/>
        <v>0</v>
      </c>
      <c r="I38" s="42"/>
      <c r="J38" s="42"/>
    </row>
    <row r="39" spans="1:10" s="146" customFormat="1" ht="21" customHeight="1">
      <c r="A39" s="153">
        <v>12</v>
      </c>
      <c r="B39" s="60" t="s">
        <v>77</v>
      </c>
      <c r="C39" s="92"/>
      <c r="D39" s="159"/>
      <c r="E39" s="53">
        <f t="shared" si="0"/>
        <v>0</v>
      </c>
      <c r="I39" s="42"/>
      <c r="J39" s="42"/>
    </row>
    <row r="40" spans="1:10" s="146" customFormat="1" ht="21" customHeight="1">
      <c r="A40" s="153">
        <v>13</v>
      </c>
      <c r="B40" s="52" t="s">
        <v>78</v>
      </c>
      <c r="C40" s="92"/>
      <c r="D40" s="159"/>
      <c r="E40" s="53">
        <f t="shared" si="0"/>
        <v>0</v>
      </c>
      <c r="I40" s="42"/>
      <c r="J40" s="42"/>
    </row>
    <row r="41" spans="1:10" s="146" customFormat="1" ht="21" customHeight="1">
      <c r="A41" s="153">
        <v>14</v>
      </c>
      <c r="B41" s="52" t="s">
        <v>79</v>
      </c>
      <c r="C41" s="92">
        <v>36</v>
      </c>
      <c r="D41" s="159"/>
      <c r="E41" s="53">
        <f>D41-C41</f>
        <v>-36</v>
      </c>
      <c r="I41" s="42"/>
      <c r="J41" s="42"/>
    </row>
    <row r="42" spans="1:10" s="146" customFormat="1" ht="21" customHeight="1">
      <c r="A42" s="153">
        <v>15</v>
      </c>
      <c r="B42" s="52" t="s">
        <v>80</v>
      </c>
      <c r="C42" s="92">
        <v>78</v>
      </c>
      <c r="D42" s="159">
        <v>71.5</v>
      </c>
      <c r="E42" s="53">
        <f t="shared" si="0"/>
        <v>-6.5</v>
      </c>
      <c r="I42" s="42"/>
      <c r="J42" s="42"/>
    </row>
    <row r="43" spans="1:10" s="146" customFormat="1" ht="21" customHeight="1">
      <c r="A43" s="153">
        <v>16</v>
      </c>
      <c r="B43" s="52" t="s">
        <v>81</v>
      </c>
      <c r="C43" s="94">
        <v>500</v>
      </c>
      <c r="D43" s="159"/>
      <c r="E43" s="53">
        <f t="shared" si="0"/>
        <v>-500</v>
      </c>
      <c r="I43" s="42"/>
      <c r="J43" s="42"/>
    </row>
    <row r="44" spans="1:10" s="146" customFormat="1" ht="21" customHeight="1">
      <c r="A44" s="153">
        <v>17</v>
      </c>
      <c r="B44" s="52" t="s">
        <v>82</v>
      </c>
      <c r="C44" s="94">
        <v>0</v>
      </c>
      <c r="D44" s="159">
        <v>98</v>
      </c>
      <c r="E44" s="53">
        <f>D44-C44</f>
        <v>98</v>
      </c>
      <c r="I44" s="42"/>
      <c r="J44" s="42"/>
    </row>
    <row r="45" spans="1:10" s="146" customFormat="1" ht="21" customHeight="1">
      <c r="A45" s="153">
        <v>18</v>
      </c>
      <c r="B45" s="52" t="s">
        <v>83</v>
      </c>
      <c r="C45" s="94"/>
      <c r="D45" s="159"/>
      <c r="E45" s="53">
        <f>D45-C45</f>
        <v>0</v>
      </c>
      <c r="I45" s="42"/>
      <c r="J45" s="42"/>
    </row>
    <row r="46" spans="1:10" s="146" customFormat="1" ht="20.25" customHeight="1">
      <c r="A46" s="153">
        <v>19</v>
      </c>
      <c r="B46" s="52" t="s">
        <v>84</v>
      </c>
      <c r="C46" s="94"/>
      <c r="D46" s="159"/>
      <c r="E46" s="53">
        <f>D46-C46</f>
        <v>0</v>
      </c>
      <c r="I46" s="42"/>
      <c r="J46" s="42"/>
    </row>
    <row r="47" spans="1:10" s="146" customFormat="1" ht="21" customHeight="1">
      <c r="A47" s="153">
        <v>20</v>
      </c>
      <c r="B47" s="52" t="s">
        <v>85</v>
      </c>
      <c r="C47" s="92"/>
      <c r="D47" s="159"/>
      <c r="E47" s="53">
        <f t="shared" si="0"/>
        <v>0</v>
      </c>
      <c r="I47" s="42"/>
      <c r="J47" s="42"/>
    </row>
    <row r="48" spans="1:10" s="146" customFormat="1" ht="21" customHeight="1">
      <c r="A48" s="153">
        <v>21</v>
      </c>
      <c r="B48" s="52" t="s">
        <v>86</v>
      </c>
      <c r="C48" s="92">
        <v>40</v>
      </c>
      <c r="D48" s="159">
        <v>87</v>
      </c>
      <c r="E48" s="53">
        <f t="shared" si="0"/>
        <v>47</v>
      </c>
      <c r="I48" s="42"/>
      <c r="J48" s="42"/>
    </row>
    <row r="49" spans="1:10" s="146" customFormat="1" ht="21" customHeight="1">
      <c r="A49" s="153">
        <v>22</v>
      </c>
      <c r="B49" s="52" t="s">
        <v>87</v>
      </c>
      <c r="C49" s="94">
        <v>105</v>
      </c>
      <c r="D49" s="159"/>
      <c r="E49" s="53">
        <f t="shared" si="0"/>
        <v>-105</v>
      </c>
      <c r="I49" s="42"/>
      <c r="J49" s="42"/>
    </row>
    <row r="50" spans="1:10" s="146" customFormat="1" ht="21" customHeight="1">
      <c r="A50" s="153">
        <v>23</v>
      </c>
      <c r="B50" s="52" t="s">
        <v>88</v>
      </c>
      <c r="C50" s="94"/>
      <c r="D50" s="159"/>
      <c r="E50" s="53">
        <f>D50-C50</f>
        <v>0</v>
      </c>
      <c r="I50" s="42"/>
      <c r="J50" s="42"/>
    </row>
    <row r="51" spans="1:10" s="146" customFormat="1" ht="21" customHeight="1">
      <c r="A51" s="153">
        <v>24</v>
      </c>
      <c r="B51" s="52" t="s">
        <v>135</v>
      </c>
      <c r="C51" s="94"/>
      <c r="D51" s="159"/>
      <c r="E51" s="53">
        <f>D51-C51</f>
        <v>0</v>
      </c>
      <c r="I51" s="42"/>
      <c r="J51" s="42"/>
    </row>
    <row r="52" spans="1:10" ht="21" customHeight="1">
      <c r="A52" s="153">
        <v>25</v>
      </c>
      <c r="B52" s="52" t="s">
        <v>89</v>
      </c>
      <c r="C52" s="94"/>
      <c r="D52" s="159"/>
      <c r="E52" s="53">
        <f>D52-C52</f>
        <v>0</v>
      </c>
    </row>
    <row r="53" spans="1:10" ht="21" customHeight="1">
      <c r="A53" s="153">
        <v>26</v>
      </c>
      <c r="B53" s="52" t="s">
        <v>90</v>
      </c>
      <c r="C53" s="94"/>
      <c r="D53" s="159"/>
      <c r="E53" s="53">
        <f t="shared" ref="E53:E58" si="1">D53-C53</f>
        <v>0</v>
      </c>
    </row>
    <row r="54" spans="1:10" ht="21" customHeight="1">
      <c r="A54" s="153">
        <v>27</v>
      </c>
      <c r="B54" s="64" t="s">
        <v>134</v>
      </c>
      <c r="C54" s="94"/>
      <c r="D54" s="159"/>
      <c r="E54" s="53">
        <f>D54-C54</f>
        <v>0</v>
      </c>
    </row>
    <row r="55" spans="1:10" ht="21" customHeight="1">
      <c r="A55" s="153">
        <v>28</v>
      </c>
      <c r="B55" s="52" t="s">
        <v>91</v>
      </c>
      <c r="C55" s="94">
        <v>40</v>
      </c>
      <c r="D55" s="164">
        <v>40</v>
      </c>
      <c r="E55" s="53">
        <f>D55-C55</f>
        <v>0</v>
      </c>
    </row>
    <row r="56" spans="1:10" ht="21" customHeight="1">
      <c r="A56" s="153">
        <v>29</v>
      </c>
      <c r="B56" s="80"/>
      <c r="C56" s="94"/>
      <c r="D56" s="164"/>
      <c r="E56" s="94">
        <f>D56-C56</f>
        <v>0</v>
      </c>
    </row>
    <row r="57" spans="1:10" ht="21" customHeight="1">
      <c r="A57" s="153">
        <v>30</v>
      </c>
      <c r="B57" s="80"/>
      <c r="C57" s="94"/>
      <c r="D57" s="164"/>
      <c r="E57" s="94">
        <f>D57-C57</f>
        <v>0</v>
      </c>
    </row>
    <row r="58" spans="1:10" ht="21" customHeight="1">
      <c r="A58" s="153">
        <v>31</v>
      </c>
      <c r="B58" s="91" t="s">
        <v>92</v>
      </c>
      <c r="C58" s="94"/>
      <c r="D58" s="164"/>
      <c r="E58" s="53">
        <f t="shared" si="1"/>
        <v>0</v>
      </c>
    </row>
    <row r="59" spans="1:10" s="58" customFormat="1" ht="21" customHeight="1">
      <c r="A59" s="165">
        <v>31.1</v>
      </c>
      <c r="B59" s="93" t="s">
        <v>139</v>
      </c>
      <c r="C59" s="165"/>
      <c r="D59" s="166"/>
      <c r="E59" s="57">
        <f>D59-C59</f>
        <v>0</v>
      </c>
      <c r="F59" s="162"/>
      <c r="G59" s="162"/>
      <c r="H59" s="162"/>
    </row>
    <row r="60" spans="1:10" s="58" customFormat="1" ht="25.5" customHeight="1">
      <c r="A60" s="153">
        <v>32</v>
      </c>
      <c r="B60" s="61" t="s">
        <v>93</v>
      </c>
      <c r="C60" s="165"/>
      <c r="D60" s="166"/>
      <c r="E60" s="57">
        <f>D60-C60</f>
        <v>0</v>
      </c>
      <c r="F60" s="162"/>
      <c r="G60" s="162"/>
      <c r="H60" s="162"/>
    </row>
    <row r="61" spans="1:10" ht="23.25" customHeight="1">
      <c r="A61" s="153">
        <v>33</v>
      </c>
      <c r="B61" s="61" t="s">
        <v>94</v>
      </c>
      <c r="C61" s="94">
        <v>63</v>
      </c>
      <c r="D61" s="164">
        <v>126</v>
      </c>
      <c r="E61" s="57">
        <f>D61-C61</f>
        <v>63</v>
      </c>
    </row>
    <row r="62" spans="1:10" ht="21" customHeight="1">
      <c r="A62" s="153">
        <v>34</v>
      </c>
      <c r="B62" s="52" t="s">
        <v>95</v>
      </c>
      <c r="C62" s="94"/>
      <c r="D62" s="94"/>
      <c r="E62" s="53">
        <f>D62-C62</f>
        <v>0</v>
      </c>
    </row>
    <row r="63" spans="1:10" ht="21" customHeight="1">
      <c r="A63" s="153">
        <v>35</v>
      </c>
      <c r="B63" s="52" t="s">
        <v>96</v>
      </c>
      <c r="C63" s="94">
        <v>0</v>
      </c>
      <c r="D63" s="94">
        <v>48</v>
      </c>
      <c r="E63" s="53">
        <f>D63-C63</f>
        <v>48</v>
      </c>
    </row>
    <row r="64" spans="1:10" s="63" customFormat="1" ht="24.75" customHeight="1">
      <c r="A64" s="49" t="s">
        <v>97</v>
      </c>
      <c r="B64" s="62" t="s">
        <v>98</v>
      </c>
      <c r="C64" s="51">
        <f>C7-C22</f>
        <v>-1964.5000000000036</v>
      </c>
      <c r="D64" s="128">
        <f>D7-D22</f>
        <v>-3679.4000000000051</v>
      </c>
      <c r="E64" s="51">
        <f t="shared" si="0"/>
        <v>-1714.9000000000015</v>
      </c>
      <c r="F64" s="167"/>
      <c r="G64" s="167"/>
      <c r="H64" s="167"/>
    </row>
    <row r="65" spans="1:10">
      <c r="B65" s="64"/>
      <c r="C65" s="64"/>
      <c r="D65" s="64"/>
      <c r="E65" s="64"/>
    </row>
    <row r="66" spans="1:10">
      <c r="B66" s="90" t="s">
        <v>129</v>
      </c>
      <c r="C66" s="64"/>
      <c r="D66" s="64"/>
      <c r="E66" s="64"/>
    </row>
    <row r="67" spans="1:10" ht="18" customHeight="1">
      <c r="B67" s="64"/>
      <c r="C67" s="64"/>
      <c r="D67" s="64"/>
      <c r="E67" s="64"/>
    </row>
    <row r="68" spans="1:10" ht="18" hidden="1" customHeight="1">
      <c r="B68" s="64"/>
      <c r="C68" s="64"/>
      <c r="D68" s="64"/>
      <c r="E68" s="64"/>
    </row>
    <row r="69" spans="1:10" ht="18" hidden="1" customHeight="1">
      <c r="B69" s="64"/>
      <c r="C69" s="64"/>
      <c r="D69" s="64"/>
      <c r="E69" s="64"/>
    </row>
    <row r="70" spans="1:10" ht="18" hidden="1" customHeight="1">
      <c r="B70" s="64"/>
      <c r="C70" s="64"/>
      <c r="D70" s="64"/>
      <c r="E70" s="64"/>
    </row>
    <row r="71" spans="1:10" ht="17.25" hidden="1">
      <c r="B71" s="168" t="s">
        <v>20</v>
      </c>
      <c r="C71" s="66"/>
      <c r="D71" s="169" t="e">
        <f>+#REF!</f>
        <v>#REF!</v>
      </c>
      <c r="E71" s="169"/>
    </row>
    <row r="72" spans="1:10" ht="9.75" hidden="1" customHeight="1">
      <c r="B72" s="67"/>
      <c r="C72" s="64"/>
      <c r="D72" s="130" t="s">
        <v>99</v>
      </c>
      <c r="E72" s="130"/>
    </row>
    <row r="73" spans="1:10" s="146" customFormat="1" ht="6" hidden="1" customHeight="1">
      <c r="A73" s="44"/>
      <c r="B73" s="67"/>
      <c r="C73" s="64"/>
      <c r="D73" s="68"/>
      <c r="E73" s="68"/>
      <c r="I73" s="42"/>
      <c r="J73" s="42"/>
    </row>
    <row r="74" spans="1:10" s="146" customFormat="1" ht="21" hidden="1" customHeight="1">
      <c r="A74" s="44"/>
      <c r="B74" s="65" t="s">
        <v>21</v>
      </c>
      <c r="C74" s="66"/>
      <c r="D74" s="169" t="e">
        <f>+#REF!</f>
        <v>#REF!</v>
      </c>
      <c r="E74" s="169"/>
      <c r="I74" s="42"/>
      <c r="J74" s="42"/>
    </row>
    <row r="75" spans="1:10" s="146" customFormat="1" ht="11.25" hidden="1" customHeight="1">
      <c r="A75" s="44"/>
      <c r="B75" s="64"/>
      <c r="C75" s="64"/>
      <c r="D75" s="130" t="s">
        <v>99</v>
      </c>
      <c r="E75" s="130"/>
      <c r="I75" s="42"/>
      <c r="J75" s="42"/>
    </row>
    <row r="76" spans="1:10" s="146" customFormat="1" hidden="1">
      <c r="A76" s="44"/>
      <c r="B76" s="45" t="s">
        <v>17</v>
      </c>
      <c r="C76" s="64"/>
      <c r="D76" s="64"/>
      <c r="E76" s="64"/>
      <c r="I76" s="42"/>
      <c r="J76" s="42"/>
    </row>
    <row r="77" spans="1:10" s="146" customFormat="1">
      <c r="A77" s="44"/>
      <c r="B77" s="64"/>
      <c r="C77" s="64"/>
      <c r="D77" s="64"/>
      <c r="E77" s="64"/>
      <c r="I77" s="42"/>
      <c r="J77" s="42"/>
    </row>
    <row r="78" spans="1:10" s="146" customFormat="1">
      <c r="A78" s="44"/>
      <c r="B78" s="64"/>
      <c r="C78" s="64"/>
      <c r="D78" s="64"/>
      <c r="E78" s="64"/>
      <c r="I78" s="42"/>
      <c r="J78" s="42"/>
    </row>
    <row r="79" spans="1:10" s="146" customFormat="1">
      <c r="A79" s="44"/>
      <c r="B79" s="64"/>
      <c r="C79" s="64"/>
      <c r="D79" s="64"/>
      <c r="E79" s="64"/>
      <c r="I79" s="42"/>
      <c r="J79" s="42"/>
    </row>
    <row r="80" spans="1:10" s="146" customFormat="1">
      <c r="A80" s="44"/>
      <c r="B80" s="64"/>
      <c r="C80" s="64"/>
      <c r="D80" s="64"/>
      <c r="E80" s="64"/>
      <c r="I80" s="42"/>
      <c r="J80" s="42"/>
    </row>
    <row r="81" spans="1:10" s="146" customFormat="1">
      <c r="A81" s="44"/>
      <c r="B81" s="64"/>
      <c r="C81" s="64"/>
      <c r="D81" s="64"/>
      <c r="E81" s="64"/>
      <c r="I81" s="42"/>
      <c r="J81" s="42"/>
    </row>
    <row r="82" spans="1:10" s="146" customFormat="1">
      <c r="A82" s="44"/>
      <c r="B82" s="64"/>
      <c r="C82" s="64"/>
      <c r="D82" s="64"/>
      <c r="E82" s="64"/>
      <c r="I82" s="42"/>
      <c r="J82" s="42"/>
    </row>
    <row r="83" spans="1:10" s="146" customFormat="1">
      <c r="A83" s="44"/>
      <c r="B83" s="64"/>
      <c r="C83" s="64"/>
      <c r="D83" s="64"/>
      <c r="E83" s="64"/>
      <c r="I83" s="42"/>
      <c r="J83" s="4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1:E7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94"/>
  <sheetViews>
    <sheetView tabSelected="1" view="pageBreakPreview" workbookViewId="0">
      <selection sqref="A1:XFD1048576"/>
    </sheetView>
  </sheetViews>
  <sheetFormatPr defaultRowHeight="13.5"/>
  <cols>
    <col min="1" max="1" width="4.85546875" style="42" customWidth="1"/>
    <col min="2" max="2" width="52.42578125" style="42" customWidth="1"/>
    <col min="3" max="3" width="17.7109375" style="42" customWidth="1"/>
    <col min="4" max="4" width="18" style="42" customWidth="1"/>
    <col min="5" max="5" width="14.42578125" style="42" customWidth="1"/>
    <col min="6" max="6" width="9.140625" style="146"/>
    <col min="7" max="7" width="10.42578125" style="146" hidden="1" customWidth="1"/>
    <col min="8" max="8" width="11.28515625" style="146" hidden="1" customWidth="1"/>
    <col min="9" max="9" width="10.28515625" style="146" hidden="1" customWidth="1"/>
    <col min="10" max="15" width="9.140625" style="146"/>
    <col min="16" max="16384" width="9.140625" style="42"/>
  </cols>
  <sheetData>
    <row r="1" spans="1:15" ht="20.25" customHeight="1">
      <c r="A1" s="131" t="s">
        <v>100</v>
      </c>
      <c r="B1" s="131"/>
      <c r="C1" s="131"/>
      <c r="D1" s="131"/>
      <c r="E1" s="131"/>
    </row>
    <row r="2" spans="1:15" s="43" customFormat="1" ht="19.5" customHeight="1">
      <c r="A2" s="147" t="str">
        <f>+'Ekamutneri hamematakan'!A2:E2</f>
        <v>«Երևանի հ. 43 մանկապարտեզ» ՀՈԱԿ-ի</v>
      </c>
      <c r="B2" s="147"/>
      <c r="C2" s="147"/>
      <c r="D2" s="147"/>
      <c r="E2" s="147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15" ht="49.5" customHeight="1">
      <c r="A3" s="132" t="s">
        <v>133</v>
      </c>
      <c r="B3" s="132"/>
      <c r="C3" s="132"/>
      <c r="D3" s="132"/>
      <c r="E3" s="132"/>
      <c r="F3" s="170"/>
      <c r="G3" s="170"/>
      <c r="H3" s="170"/>
      <c r="I3" s="170"/>
      <c r="J3" s="170"/>
      <c r="K3" s="170"/>
      <c r="N3" s="42"/>
      <c r="O3" s="42"/>
    </row>
    <row r="4" spans="1:15" s="151" customFormat="1" ht="22.5" customHeight="1">
      <c r="A4" s="149" t="str">
        <f>+'Ekamutneri hamematakan'!A4:E4</f>
        <v>01.01.2018թ.-30.06.2018թ.</v>
      </c>
      <c r="B4" s="149"/>
      <c r="C4" s="149"/>
      <c r="D4" s="149"/>
      <c r="E4" s="149"/>
      <c r="F4" s="150"/>
      <c r="G4" s="150"/>
      <c r="H4" s="150"/>
      <c r="I4" s="150"/>
      <c r="J4" s="150"/>
      <c r="K4" s="150"/>
      <c r="L4" s="150"/>
      <c r="M4" s="150"/>
    </row>
    <row r="5" spans="1:15" s="43" customFormat="1" ht="17.25" customHeight="1">
      <c r="A5" s="69"/>
      <c r="B5" s="69"/>
      <c r="E5" s="70" t="s">
        <v>101</v>
      </c>
      <c r="F5" s="148"/>
      <c r="G5" s="148"/>
      <c r="H5" s="148"/>
      <c r="I5" s="148"/>
      <c r="J5" s="148"/>
      <c r="K5" s="148"/>
      <c r="L5" s="148"/>
      <c r="M5" s="148"/>
    </row>
    <row r="6" spans="1:15" s="43" customFormat="1" ht="63" customHeight="1">
      <c r="A6" s="46" t="s">
        <v>6</v>
      </c>
      <c r="B6" s="47" t="s">
        <v>46</v>
      </c>
      <c r="C6" s="152" t="s">
        <v>132</v>
      </c>
      <c r="D6" s="152" t="s">
        <v>131</v>
      </c>
      <c r="E6" s="48" t="s">
        <v>47</v>
      </c>
      <c r="F6" s="148"/>
      <c r="G6" s="148"/>
      <c r="H6" s="148"/>
      <c r="I6" s="148"/>
      <c r="J6" s="148"/>
      <c r="K6" s="148"/>
      <c r="L6" s="148"/>
      <c r="M6" s="148"/>
    </row>
    <row r="7" spans="1:15" s="43" customFormat="1" ht="41.25" customHeight="1">
      <c r="A7" s="71" t="s">
        <v>48</v>
      </c>
      <c r="B7" s="72" t="s">
        <v>102</v>
      </c>
      <c r="C7" s="171">
        <v>243.3</v>
      </c>
      <c r="D7" s="171">
        <v>243.3</v>
      </c>
      <c r="E7" s="73">
        <f>D7-C7</f>
        <v>0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1:15" s="43" customFormat="1" ht="34.5">
      <c r="A8" s="71" t="s">
        <v>59</v>
      </c>
      <c r="B8" s="72" t="s">
        <v>103</v>
      </c>
      <c r="C8" s="73">
        <f>SUM(C9:C20)</f>
        <v>22954.3</v>
      </c>
      <c r="D8" s="73">
        <f>SUM(D9:D20)</f>
        <v>21443.199999999997</v>
      </c>
      <c r="E8" s="73">
        <f>D8-C8</f>
        <v>-1511.1000000000022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</row>
    <row r="9" spans="1:15" s="43" customFormat="1" ht="17.25" customHeight="1">
      <c r="A9" s="153">
        <v>1</v>
      </c>
      <c r="B9" s="54" t="s">
        <v>50</v>
      </c>
      <c r="C9" s="172">
        <v>20520</v>
      </c>
      <c r="D9" s="155">
        <v>19225</v>
      </c>
      <c r="E9" s="74">
        <f>D9-C9</f>
        <v>-1295</v>
      </c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1:15" s="43" customFormat="1" ht="17.25" customHeight="1">
      <c r="A10" s="153">
        <v>2</v>
      </c>
      <c r="B10" s="54" t="s">
        <v>51</v>
      </c>
      <c r="C10" s="172"/>
      <c r="D10" s="155">
        <v>16</v>
      </c>
      <c r="E10" s="74">
        <f>D10-C10</f>
        <v>16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8"/>
    </row>
    <row r="11" spans="1:15" s="43" customFormat="1" ht="17.25" customHeight="1">
      <c r="A11" s="153">
        <v>3</v>
      </c>
      <c r="B11" s="52" t="s">
        <v>52</v>
      </c>
      <c r="C11" s="172">
        <v>2431.5</v>
      </c>
      <c r="D11" s="155">
        <v>2137.3000000000002</v>
      </c>
      <c r="E11" s="74">
        <f>D11-C11</f>
        <v>-294.19999999999982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</row>
    <row r="12" spans="1:15" s="43" customFormat="1" ht="17.25" customHeight="1">
      <c r="A12" s="153">
        <v>4</v>
      </c>
      <c r="B12" s="80" t="s">
        <v>53</v>
      </c>
      <c r="C12" s="172">
        <v>0</v>
      </c>
      <c r="D12" s="155"/>
      <c r="E12" s="74">
        <f t="shared" ref="E12:E75" si="0">D12-C12</f>
        <v>0</v>
      </c>
      <c r="F12" s="148"/>
      <c r="G12" s="148"/>
      <c r="H12" s="148"/>
      <c r="I12" s="148"/>
      <c r="J12" s="148"/>
      <c r="K12" s="148"/>
      <c r="L12" s="148"/>
      <c r="M12" s="148"/>
      <c r="N12" s="148"/>
      <c r="O12" s="148"/>
    </row>
    <row r="13" spans="1:15" s="43" customFormat="1" ht="17.25" customHeight="1">
      <c r="A13" s="153">
        <v>5</v>
      </c>
      <c r="B13" s="91" t="s">
        <v>54</v>
      </c>
      <c r="C13" s="172"/>
      <c r="D13" s="155"/>
      <c r="E13" s="74">
        <f t="shared" si="0"/>
        <v>0</v>
      </c>
      <c r="F13" s="148"/>
      <c r="G13" s="148"/>
      <c r="H13" s="148"/>
      <c r="I13" s="148"/>
      <c r="J13" s="148"/>
      <c r="K13" s="148"/>
      <c r="L13" s="148"/>
      <c r="M13" s="148"/>
      <c r="N13" s="148"/>
      <c r="O13" s="148"/>
    </row>
    <row r="14" spans="1:15" s="43" customFormat="1" ht="17.25" customHeight="1">
      <c r="A14" s="153">
        <v>6</v>
      </c>
      <c r="B14" s="54" t="s">
        <v>55</v>
      </c>
      <c r="C14" s="172"/>
      <c r="D14" s="155"/>
      <c r="E14" s="74">
        <f t="shared" si="0"/>
        <v>0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</row>
    <row r="15" spans="1:15" s="43" customFormat="1" ht="17.25" customHeight="1">
      <c r="A15" s="153">
        <v>7</v>
      </c>
      <c r="B15" s="54" t="s">
        <v>56</v>
      </c>
      <c r="C15" s="172"/>
      <c r="D15" s="155"/>
      <c r="E15" s="74">
        <f t="shared" si="0"/>
        <v>0</v>
      </c>
      <c r="F15" s="148"/>
      <c r="G15" s="148"/>
      <c r="H15" s="148"/>
      <c r="I15" s="148"/>
      <c r="J15" s="148"/>
      <c r="K15" s="148"/>
      <c r="L15" s="148"/>
      <c r="M15" s="148"/>
      <c r="N15" s="148"/>
      <c r="O15" s="148"/>
    </row>
    <row r="16" spans="1:15" s="43" customFormat="1" ht="17.25" customHeight="1">
      <c r="A16" s="153">
        <v>8</v>
      </c>
      <c r="B16" s="54" t="s">
        <v>57</v>
      </c>
      <c r="C16" s="172"/>
      <c r="D16" s="155"/>
      <c r="E16" s="74">
        <f t="shared" si="0"/>
        <v>0</v>
      </c>
      <c r="F16" s="148"/>
      <c r="G16" s="148"/>
      <c r="H16" s="148"/>
      <c r="I16" s="148"/>
      <c r="J16" s="148"/>
      <c r="K16" s="148"/>
      <c r="L16" s="148"/>
      <c r="M16" s="148"/>
      <c r="N16" s="148"/>
      <c r="O16" s="148"/>
    </row>
    <row r="17" spans="1:15" s="43" customFormat="1" ht="17.25" customHeight="1">
      <c r="A17" s="153">
        <v>9</v>
      </c>
      <c r="B17" s="54" t="s">
        <v>104</v>
      </c>
      <c r="C17" s="172"/>
      <c r="D17" s="155"/>
      <c r="E17" s="74">
        <f t="shared" si="0"/>
        <v>0</v>
      </c>
      <c r="F17" s="148"/>
      <c r="G17" s="148"/>
      <c r="H17" s="148"/>
      <c r="I17" s="148"/>
      <c r="J17" s="148"/>
      <c r="K17" s="148"/>
      <c r="L17" s="148"/>
      <c r="M17" s="148"/>
      <c r="N17" s="148"/>
      <c r="O17" s="148"/>
    </row>
    <row r="18" spans="1:15" s="43" customFormat="1" ht="17.25" customHeight="1">
      <c r="A18" s="153">
        <v>10</v>
      </c>
      <c r="B18" s="54" t="s">
        <v>58</v>
      </c>
      <c r="C18" s="172">
        <v>2.8</v>
      </c>
      <c r="D18" s="155">
        <v>2.8</v>
      </c>
      <c r="E18" s="74">
        <f t="shared" si="0"/>
        <v>0</v>
      </c>
      <c r="F18" s="148"/>
      <c r="G18" s="148"/>
      <c r="H18" s="148"/>
      <c r="I18" s="148"/>
      <c r="J18" s="148"/>
      <c r="K18" s="148"/>
      <c r="L18" s="148"/>
      <c r="M18" s="148"/>
      <c r="N18" s="148"/>
      <c r="O18" s="148"/>
    </row>
    <row r="19" spans="1:15" s="43" customFormat="1" ht="17.25" customHeight="1">
      <c r="A19" s="153">
        <v>11</v>
      </c>
      <c r="B19" s="54" t="s">
        <v>192</v>
      </c>
      <c r="C19" s="172"/>
      <c r="D19" s="155"/>
      <c r="E19" s="172">
        <f>D19-C19</f>
        <v>0</v>
      </c>
      <c r="F19" s="148"/>
      <c r="G19" s="148"/>
      <c r="H19" s="148"/>
      <c r="I19" s="148"/>
      <c r="J19" s="148"/>
      <c r="K19" s="148"/>
      <c r="L19" s="148"/>
      <c r="M19" s="148"/>
      <c r="N19" s="148"/>
      <c r="O19" s="148"/>
    </row>
    <row r="20" spans="1:15" s="43" customFormat="1" ht="17.25" customHeight="1">
      <c r="A20" s="153">
        <v>12</v>
      </c>
      <c r="B20" s="158" t="s">
        <v>193</v>
      </c>
      <c r="C20" s="172"/>
      <c r="D20" s="155">
        <v>62.1</v>
      </c>
      <c r="E20" s="172">
        <f t="shared" si="0"/>
        <v>62.1</v>
      </c>
      <c r="F20" s="173" t="s">
        <v>140</v>
      </c>
      <c r="G20" s="148"/>
      <c r="H20" s="148"/>
      <c r="I20" s="148"/>
      <c r="J20" s="148"/>
      <c r="K20" s="148"/>
      <c r="L20" s="148"/>
      <c r="M20" s="148"/>
      <c r="N20" s="148"/>
      <c r="O20" s="148"/>
    </row>
    <row r="21" spans="1:15" s="43" customFormat="1" ht="43.5" customHeight="1">
      <c r="A21" s="71" t="s">
        <v>97</v>
      </c>
      <c r="B21" s="72" t="s">
        <v>105</v>
      </c>
      <c r="C21" s="73">
        <f>C22+C65+C77</f>
        <v>22640.300000000003</v>
      </c>
      <c r="D21" s="73">
        <f>D22+D65+D77</f>
        <v>21650.799999999999</v>
      </c>
      <c r="E21" s="73">
        <f t="shared" si="0"/>
        <v>-989.50000000000364</v>
      </c>
      <c r="F21" s="148"/>
      <c r="G21" s="148"/>
      <c r="H21" s="148"/>
      <c r="I21" s="148"/>
      <c r="J21" s="148"/>
      <c r="K21" s="148"/>
      <c r="L21" s="148"/>
      <c r="M21" s="148"/>
      <c r="N21" s="148"/>
      <c r="O21" s="148"/>
    </row>
    <row r="22" spans="1:15" s="43" customFormat="1" ht="18" customHeight="1">
      <c r="A22" s="71" t="s">
        <v>106</v>
      </c>
      <c r="B22" s="72" t="s">
        <v>107</v>
      </c>
      <c r="C22" s="73">
        <f>SUM(C23,C26:C32,C36:C58,C62:C64)</f>
        <v>22356.300000000003</v>
      </c>
      <c r="D22" s="73">
        <f>SUM(D23,D26:D32,D36:D58,D62:D64)</f>
        <v>21323</v>
      </c>
      <c r="E22" s="73">
        <f t="shared" si="0"/>
        <v>-1033.3000000000029</v>
      </c>
      <c r="F22" s="148"/>
      <c r="G22" s="148"/>
      <c r="H22" s="148"/>
      <c r="I22" s="148"/>
      <c r="J22" s="148"/>
      <c r="K22" s="148"/>
      <c r="L22" s="148"/>
      <c r="M22" s="148"/>
      <c r="N22" s="148"/>
      <c r="O22" s="148"/>
    </row>
    <row r="23" spans="1:15" s="43" customFormat="1" ht="18" customHeight="1">
      <c r="A23" s="153">
        <v>1</v>
      </c>
      <c r="B23" s="91" t="s">
        <v>61</v>
      </c>
      <c r="C23" s="172">
        <v>13154.3</v>
      </c>
      <c r="D23" s="155">
        <v>13945.5</v>
      </c>
      <c r="E23" s="74">
        <f t="shared" si="0"/>
        <v>791.20000000000073</v>
      </c>
      <c r="F23" s="148">
        <v>-3.8000000000000003</v>
      </c>
      <c r="G23" s="174">
        <v>2484.3000000000002</v>
      </c>
      <c r="H23" s="174">
        <f>+D23-F23+G23</f>
        <v>16433.599999999999</v>
      </c>
      <c r="I23" s="148"/>
      <c r="J23" s="148"/>
      <c r="K23" s="148"/>
      <c r="L23" s="148"/>
      <c r="M23" s="148"/>
      <c r="N23" s="148"/>
      <c r="O23" s="148"/>
    </row>
    <row r="24" spans="1:15" s="43" customFormat="1" ht="18" customHeight="1">
      <c r="A24" s="160">
        <v>1.1000000000000001</v>
      </c>
      <c r="B24" s="56" t="s">
        <v>62</v>
      </c>
      <c r="C24" s="172">
        <v>955.6</v>
      </c>
      <c r="D24" s="155">
        <v>417</v>
      </c>
      <c r="E24" s="74">
        <f t="shared" si="0"/>
        <v>-538.6</v>
      </c>
      <c r="F24" s="148"/>
      <c r="G24" s="148"/>
      <c r="H24" s="174">
        <f t="shared" ref="H24:H78" si="1">+D24-F24+G24</f>
        <v>417</v>
      </c>
      <c r="I24" s="148"/>
      <c r="J24" s="148"/>
      <c r="K24" s="148"/>
      <c r="L24" s="148"/>
      <c r="M24" s="148"/>
      <c r="N24" s="148"/>
      <c r="O24" s="148"/>
    </row>
    <row r="25" spans="1:15" s="43" customFormat="1" ht="18" customHeight="1">
      <c r="A25" s="160">
        <v>1.2</v>
      </c>
      <c r="B25" s="56" t="s">
        <v>63</v>
      </c>
      <c r="C25" s="175"/>
      <c r="D25" s="176"/>
      <c r="E25" s="74">
        <f t="shared" si="0"/>
        <v>0</v>
      </c>
      <c r="F25" s="148"/>
      <c r="G25" s="148"/>
      <c r="H25" s="174">
        <f t="shared" si="1"/>
        <v>0</v>
      </c>
      <c r="I25" s="148"/>
      <c r="J25" s="148"/>
      <c r="K25" s="148"/>
      <c r="L25" s="148"/>
      <c r="M25" s="148"/>
      <c r="N25" s="148"/>
      <c r="O25" s="148"/>
    </row>
    <row r="26" spans="1:15" s="43" customFormat="1" ht="18" customHeight="1">
      <c r="A26" s="153">
        <v>2</v>
      </c>
      <c r="B26" s="52" t="s">
        <v>64</v>
      </c>
      <c r="C26" s="172">
        <v>5617.6</v>
      </c>
      <c r="D26" s="155">
        <v>4920</v>
      </c>
      <c r="E26" s="74">
        <f t="shared" si="0"/>
        <v>-697.60000000000036</v>
      </c>
      <c r="F26" s="148"/>
      <c r="G26" s="174">
        <v>1029.2</v>
      </c>
      <c r="H26" s="174">
        <f t="shared" si="1"/>
        <v>5949.2</v>
      </c>
      <c r="I26" s="148"/>
      <c r="J26" s="148"/>
      <c r="K26" s="148"/>
      <c r="L26" s="148"/>
      <c r="M26" s="148"/>
      <c r="N26" s="148"/>
      <c r="O26" s="148"/>
    </row>
    <row r="27" spans="1:15" s="43" customFormat="1" ht="18" customHeight="1">
      <c r="A27" s="153">
        <v>3</v>
      </c>
      <c r="B27" s="52" t="s">
        <v>65</v>
      </c>
      <c r="C27" s="172">
        <v>1413.1</v>
      </c>
      <c r="D27" s="155">
        <v>857</v>
      </c>
      <c r="E27" s="74">
        <f t="shared" si="0"/>
        <v>-556.09999999999991</v>
      </c>
      <c r="F27" s="148">
        <v>-10.3</v>
      </c>
      <c r="G27" s="174">
        <v>169.7</v>
      </c>
      <c r="H27" s="174">
        <f t="shared" si="1"/>
        <v>1037</v>
      </c>
      <c r="I27" s="148"/>
      <c r="J27" s="148"/>
      <c r="K27" s="148"/>
      <c r="L27" s="148"/>
      <c r="M27" s="148"/>
      <c r="N27" s="148"/>
      <c r="O27" s="148"/>
    </row>
    <row r="28" spans="1:15" s="43" customFormat="1" ht="18" customHeight="1">
      <c r="A28" s="153">
        <v>4</v>
      </c>
      <c r="B28" s="52" t="s">
        <v>66</v>
      </c>
      <c r="C28" s="172">
        <v>527.20000000000005</v>
      </c>
      <c r="D28" s="155">
        <v>486.8</v>
      </c>
      <c r="E28" s="74">
        <f t="shared" si="0"/>
        <v>-40.400000000000034</v>
      </c>
      <c r="F28" s="148">
        <v>-4.5999999999999996</v>
      </c>
      <c r="G28" s="174">
        <v>129</v>
      </c>
      <c r="H28" s="174">
        <f t="shared" si="1"/>
        <v>620.40000000000009</v>
      </c>
      <c r="I28" s="148"/>
      <c r="J28" s="148"/>
      <c r="K28" s="148"/>
      <c r="L28" s="148"/>
      <c r="M28" s="148"/>
      <c r="N28" s="148"/>
      <c r="O28" s="148"/>
    </row>
    <row r="29" spans="1:15" s="43" customFormat="1" ht="18" customHeight="1">
      <c r="A29" s="153">
        <v>5</v>
      </c>
      <c r="B29" s="52" t="s">
        <v>67</v>
      </c>
      <c r="C29" s="172">
        <v>93.2</v>
      </c>
      <c r="D29" s="155">
        <v>48.4</v>
      </c>
      <c r="E29" s="74">
        <f t="shared" si="0"/>
        <v>-44.800000000000004</v>
      </c>
      <c r="F29" s="148">
        <v>-3.6</v>
      </c>
      <c r="G29" s="174">
        <v>10.8</v>
      </c>
      <c r="H29" s="174">
        <f t="shared" si="1"/>
        <v>62.8</v>
      </c>
      <c r="I29" s="148"/>
      <c r="J29" s="148"/>
      <c r="K29" s="148"/>
      <c r="L29" s="148"/>
      <c r="M29" s="148"/>
      <c r="N29" s="148"/>
      <c r="O29" s="148"/>
    </row>
    <row r="30" spans="1:15" s="43" customFormat="1" ht="16.5" customHeight="1">
      <c r="A30" s="153">
        <v>6</v>
      </c>
      <c r="B30" s="52" t="s">
        <v>68</v>
      </c>
      <c r="C30" s="172">
        <v>31.7</v>
      </c>
      <c r="D30" s="155">
        <v>63.5</v>
      </c>
      <c r="E30" s="74">
        <f t="shared" si="0"/>
        <v>31.8</v>
      </c>
      <c r="F30" s="177"/>
      <c r="G30" s="174">
        <v>-47.6</v>
      </c>
      <c r="H30" s="174">
        <f t="shared" si="1"/>
        <v>15.899999999999999</v>
      </c>
      <c r="I30" s="148"/>
      <c r="J30" s="148"/>
      <c r="K30" s="148"/>
      <c r="L30" s="148"/>
      <c r="M30" s="148"/>
      <c r="N30" s="148"/>
      <c r="O30" s="148"/>
    </row>
    <row r="31" spans="1:15" s="43" customFormat="1" ht="17.25">
      <c r="A31" s="153">
        <v>7</v>
      </c>
      <c r="B31" s="52" t="s">
        <v>69</v>
      </c>
      <c r="C31" s="172">
        <v>30</v>
      </c>
      <c r="D31" s="155">
        <v>30</v>
      </c>
      <c r="E31" s="74">
        <f t="shared" si="0"/>
        <v>0</v>
      </c>
      <c r="F31" s="148"/>
      <c r="G31" s="174">
        <v>5</v>
      </c>
      <c r="H31" s="174">
        <f t="shared" si="1"/>
        <v>35</v>
      </c>
      <c r="I31" s="148"/>
      <c r="J31" s="148"/>
      <c r="K31" s="148"/>
      <c r="L31" s="148"/>
      <c r="M31" s="148"/>
      <c r="N31" s="148"/>
      <c r="O31" s="148"/>
    </row>
    <row r="32" spans="1:15" s="43" customFormat="1" ht="17.25">
      <c r="A32" s="153">
        <v>8</v>
      </c>
      <c r="B32" s="52" t="s">
        <v>70</v>
      </c>
      <c r="C32" s="74">
        <f>SUM(C33:C35)</f>
        <v>66</v>
      </c>
      <c r="D32" s="172">
        <f>SUM(D33:D35)</f>
        <v>55</v>
      </c>
      <c r="E32" s="74">
        <f t="shared" si="0"/>
        <v>-11</v>
      </c>
      <c r="F32" s="148"/>
      <c r="G32" s="174">
        <v>11</v>
      </c>
      <c r="H32" s="174">
        <f t="shared" si="1"/>
        <v>66</v>
      </c>
      <c r="I32" s="148"/>
      <c r="J32" s="148"/>
      <c r="K32" s="148"/>
      <c r="L32" s="148"/>
      <c r="M32" s="148"/>
      <c r="N32" s="148"/>
      <c r="O32" s="148"/>
    </row>
    <row r="33" spans="1:15" s="76" customFormat="1" ht="17.25">
      <c r="A33" s="160">
        <v>8.1</v>
      </c>
      <c r="B33" s="56" t="s">
        <v>71</v>
      </c>
      <c r="C33" s="175">
        <v>28.8</v>
      </c>
      <c r="D33" s="176">
        <v>25</v>
      </c>
      <c r="E33" s="75">
        <f t="shared" si="0"/>
        <v>-3.8000000000000007</v>
      </c>
      <c r="F33" s="178"/>
      <c r="G33" s="178"/>
      <c r="H33" s="174">
        <f t="shared" si="1"/>
        <v>25</v>
      </c>
      <c r="I33" s="178"/>
      <c r="J33" s="178"/>
      <c r="K33" s="178"/>
      <c r="L33" s="178"/>
      <c r="M33" s="178"/>
      <c r="N33" s="178"/>
      <c r="O33" s="178"/>
    </row>
    <row r="34" spans="1:15" s="43" customFormat="1" ht="17.25">
      <c r="A34" s="160">
        <v>8.1999999999999993</v>
      </c>
      <c r="B34" s="56" t="s">
        <v>72</v>
      </c>
      <c r="C34" s="175">
        <v>1.2</v>
      </c>
      <c r="D34" s="176"/>
      <c r="E34" s="75">
        <f t="shared" si="0"/>
        <v>-1.2</v>
      </c>
      <c r="F34" s="148"/>
      <c r="G34" s="148"/>
      <c r="H34" s="174">
        <f t="shared" si="1"/>
        <v>0</v>
      </c>
      <c r="I34" s="148"/>
      <c r="J34" s="148"/>
      <c r="K34" s="148"/>
      <c r="L34" s="148"/>
      <c r="M34" s="148"/>
      <c r="N34" s="148"/>
      <c r="O34" s="148"/>
    </row>
    <row r="35" spans="1:15" s="43" customFormat="1" ht="18" customHeight="1">
      <c r="A35" s="160">
        <v>8.3000000000000007</v>
      </c>
      <c r="B35" s="56" t="s">
        <v>73</v>
      </c>
      <c r="C35" s="175">
        <v>36</v>
      </c>
      <c r="D35" s="176">
        <v>30</v>
      </c>
      <c r="E35" s="75">
        <f t="shared" si="0"/>
        <v>-6</v>
      </c>
      <c r="F35" s="148"/>
      <c r="G35" s="148"/>
      <c r="H35" s="174">
        <f t="shared" si="1"/>
        <v>30</v>
      </c>
      <c r="I35" s="148"/>
      <c r="J35" s="148"/>
      <c r="K35" s="148"/>
      <c r="L35" s="148"/>
      <c r="M35" s="148"/>
      <c r="N35" s="148"/>
      <c r="O35" s="148"/>
    </row>
    <row r="36" spans="1:15" s="43" customFormat="1" ht="18" customHeight="1">
      <c r="A36" s="153">
        <v>9</v>
      </c>
      <c r="B36" s="52" t="s">
        <v>74</v>
      </c>
      <c r="C36" s="172">
        <v>0</v>
      </c>
      <c r="D36" s="155"/>
      <c r="E36" s="74">
        <f t="shared" si="0"/>
        <v>0</v>
      </c>
      <c r="F36" s="148"/>
      <c r="G36" s="148"/>
      <c r="H36" s="174">
        <f t="shared" si="1"/>
        <v>0</v>
      </c>
      <c r="I36" s="148"/>
      <c r="J36" s="148"/>
      <c r="K36" s="148"/>
      <c r="L36" s="148"/>
      <c r="M36" s="148"/>
      <c r="N36" s="148"/>
      <c r="O36" s="148"/>
    </row>
    <row r="37" spans="1:15" s="43" customFormat="1" ht="18" customHeight="1">
      <c r="A37" s="153">
        <v>10</v>
      </c>
      <c r="B37" s="52" t="s">
        <v>75</v>
      </c>
      <c r="C37" s="172">
        <v>367.5</v>
      </c>
      <c r="D37" s="155">
        <v>367.6</v>
      </c>
      <c r="E37" s="74">
        <f t="shared" si="0"/>
        <v>0.10000000000002274</v>
      </c>
      <c r="F37" s="148"/>
      <c r="G37" s="148"/>
      <c r="H37" s="174">
        <f t="shared" si="1"/>
        <v>367.6</v>
      </c>
      <c r="I37" s="148"/>
      <c r="J37" s="148"/>
      <c r="K37" s="148"/>
      <c r="L37" s="148"/>
      <c r="M37" s="148"/>
      <c r="N37" s="148"/>
      <c r="O37" s="148"/>
    </row>
    <row r="38" spans="1:15" s="43" customFormat="1" ht="18" customHeight="1">
      <c r="A38" s="153">
        <v>11</v>
      </c>
      <c r="B38" s="52" t="s">
        <v>76</v>
      </c>
      <c r="C38" s="172">
        <v>125.3</v>
      </c>
      <c r="D38" s="155">
        <v>125.3</v>
      </c>
      <c r="E38" s="74">
        <f t="shared" si="0"/>
        <v>0</v>
      </c>
      <c r="F38" s="148"/>
      <c r="G38" s="148"/>
      <c r="H38" s="174">
        <f t="shared" si="1"/>
        <v>125.3</v>
      </c>
      <c r="I38" s="148"/>
      <c r="J38" s="148"/>
      <c r="K38" s="148"/>
      <c r="L38" s="148"/>
      <c r="M38" s="148"/>
      <c r="N38" s="148"/>
      <c r="O38" s="148"/>
    </row>
    <row r="39" spans="1:15" s="43" customFormat="1" ht="18" customHeight="1">
      <c r="A39" s="153">
        <v>12</v>
      </c>
      <c r="B39" s="60" t="s">
        <v>77</v>
      </c>
      <c r="C39" s="172">
        <v>0</v>
      </c>
      <c r="D39" s="155"/>
      <c r="E39" s="74">
        <f t="shared" si="0"/>
        <v>0</v>
      </c>
      <c r="F39" s="148"/>
      <c r="G39" s="148"/>
      <c r="H39" s="174">
        <f t="shared" si="1"/>
        <v>0</v>
      </c>
      <c r="I39" s="148"/>
      <c r="J39" s="148"/>
      <c r="K39" s="148"/>
      <c r="L39" s="148"/>
      <c r="M39" s="148"/>
      <c r="N39" s="148"/>
      <c r="O39" s="148"/>
    </row>
    <row r="40" spans="1:15" s="43" customFormat="1" ht="18" customHeight="1">
      <c r="A40" s="153">
        <v>13</v>
      </c>
      <c r="B40" s="52" t="s">
        <v>78</v>
      </c>
      <c r="C40" s="172">
        <v>0</v>
      </c>
      <c r="D40" s="155"/>
      <c r="E40" s="74">
        <f t="shared" si="0"/>
        <v>0</v>
      </c>
      <c r="F40" s="148"/>
      <c r="G40" s="148"/>
      <c r="H40" s="174">
        <f t="shared" si="1"/>
        <v>0</v>
      </c>
      <c r="I40" s="148"/>
      <c r="J40" s="148"/>
      <c r="K40" s="148"/>
      <c r="L40" s="148"/>
      <c r="M40" s="148"/>
      <c r="N40" s="148"/>
      <c r="O40" s="148"/>
    </row>
    <row r="41" spans="1:15" s="43" customFormat="1" ht="18" customHeight="1">
      <c r="A41" s="153">
        <v>14</v>
      </c>
      <c r="B41" s="52" t="s">
        <v>79</v>
      </c>
      <c r="C41" s="172">
        <v>36</v>
      </c>
      <c r="D41" s="155"/>
      <c r="E41" s="74">
        <f t="shared" si="0"/>
        <v>-36</v>
      </c>
      <c r="F41" s="148"/>
      <c r="G41" s="148"/>
      <c r="H41" s="174">
        <f t="shared" si="1"/>
        <v>0</v>
      </c>
      <c r="I41" s="148"/>
      <c r="J41" s="148"/>
      <c r="K41" s="148"/>
      <c r="L41" s="148"/>
      <c r="M41" s="148"/>
      <c r="N41" s="148"/>
      <c r="O41" s="148"/>
    </row>
    <row r="42" spans="1:15" s="43" customFormat="1" ht="18" customHeight="1">
      <c r="A42" s="153">
        <v>15</v>
      </c>
      <c r="B42" s="52" t="s">
        <v>80</v>
      </c>
      <c r="C42" s="172">
        <v>78</v>
      </c>
      <c r="D42" s="155">
        <v>71.5</v>
      </c>
      <c r="E42" s="74">
        <f t="shared" si="0"/>
        <v>-6.5</v>
      </c>
      <c r="F42" s="148"/>
      <c r="G42" s="148"/>
      <c r="H42" s="174">
        <f t="shared" si="1"/>
        <v>71.5</v>
      </c>
      <c r="I42" s="148"/>
      <c r="J42" s="148"/>
      <c r="K42" s="148"/>
      <c r="L42" s="148"/>
      <c r="M42" s="148"/>
      <c r="N42" s="148"/>
      <c r="O42" s="148"/>
    </row>
    <row r="43" spans="1:15" s="43" customFormat="1" ht="18" customHeight="1">
      <c r="A43" s="153">
        <v>16</v>
      </c>
      <c r="B43" s="52" t="s">
        <v>81</v>
      </c>
      <c r="C43" s="172">
        <v>500</v>
      </c>
      <c r="D43" s="155"/>
      <c r="E43" s="74">
        <f t="shared" si="0"/>
        <v>-500</v>
      </c>
      <c r="F43" s="148"/>
      <c r="G43" s="148"/>
      <c r="H43" s="174">
        <f t="shared" si="1"/>
        <v>0</v>
      </c>
      <c r="I43" s="148"/>
      <c r="J43" s="148"/>
      <c r="K43" s="148"/>
      <c r="L43" s="148"/>
      <c r="M43" s="148"/>
      <c r="N43" s="148"/>
      <c r="O43" s="148"/>
    </row>
    <row r="44" spans="1:15" s="43" customFormat="1" ht="18" customHeight="1">
      <c r="A44" s="153">
        <v>17</v>
      </c>
      <c r="B44" s="52" t="s">
        <v>82</v>
      </c>
      <c r="C44" s="172"/>
      <c r="D44" s="155">
        <v>48</v>
      </c>
      <c r="E44" s="74">
        <f t="shared" si="0"/>
        <v>48</v>
      </c>
      <c r="F44" s="148">
        <v>-50</v>
      </c>
      <c r="G44" s="148"/>
      <c r="H44" s="174">
        <f t="shared" si="1"/>
        <v>98</v>
      </c>
      <c r="I44" s="148"/>
      <c r="J44" s="148"/>
      <c r="K44" s="148"/>
      <c r="L44" s="148"/>
      <c r="M44" s="148"/>
      <c r="N44" s="148"/>
      <c r="O44" s="148"/>
    </row>
    <row r="45" spans="1:15" s="43" customFormat="1" ht="18" customHeight="1">
      <c r="A45" s="153">
        <v>18</v>
      </c>
      <c r="B45" s="52" t="s">
        <v>83</v>
      </c>
      <c r="C45" s="172"/>
      <c r="D45" s="155"/>
      <c r="E45" s="74">
        <f t="shared" si="0"/>
        <v>0</v>
      </c>
      <c r="F45" s="148"/>
      <c r="G45" s="148"/>
      <c r="H45" s="174">
        <f t="shared" si="1"/>
        <v>0</v>
      </c>
      <c r="I45" s="148"/>
      <c r="J45" s="148"/>
      <c r="K45" s="148"/>
      <c r="L45" s="148"/>
      <c r="M45" s="148"/>
      <c r="N45" s="148"/>
      <c r="O45" s="148"/>
    </row>
    <row r="46" spans="1:15" s="43" customFormat="1" ht="18" customHeight="1">
      <c r="A46" s="153">
        <v>19</v>
      </c>
      <c r="B46" s="52" t="s">
        <v>84</v>
      </c>
      <c r="C46" s="74"/>
      <c r="D46" s="179"/>
      <c r="E46" s="74">
        <f t="shared" si="0"/>
        <v>0</v>
      </c>
      <c r="F46" s="148"/>
      <c r="G46" s="148"/>
      <c r="H46" s="174">
        <f t="shared" si="1"/>
        <v>0</v>
      </c>
      <c r="I46" s="148"/>
      <c r="J46" s="148"/>
      <c r="K46" s="148"/>
      <c r="L46" s="148"/>
      <c r="M46" s="148"/>
      <c r="N46" s="148"/>
      <c r="O46" s="148"/>
    </row>
    <row r="47" spans="1:15" s="43" customFormat="1" ht="18" customHeight="1">
      <c r="A47" s="153">
        <v>20</v>
      </c>
      <c r="B47" s="52" t="s">
        <v>85</v>
      </c>
      <c r="C47" s="74"/>
      <c r="D47" s="179"/>
      <c r="E47" s="74">
        <f t="shared" si="0"/>
        <v>0</v>
      </c>
      <c r="F47" s="148"/>
      <c r="G47" s="148"/>
      <c r="H47" s="174">
        <f t="shared" si="1"/>
        <v>0</v>
      </c>
      <c r="I47" s="148"/>
      <c r="J47" s="148"/>
      <c r="K47" s="148"/>
      <c r="L47" s="148"/>
      <c r="M47" s="148"/>
      <c r="N47" s="148"/>
      <c r="O47" s="148"/>
    </row>
    <row r="48" spans="1:15" s="43" customFormat="1" ht="18" customHeight="1">
      <c r="A48" s="153">
        <v>21</v>
      </c>
      <c r="B48" s="52" t="s">
        <v>86</v>
      </c>
      <c r="C48" s="74">
        <v>40</v>
      </c>
      <c r="D48" s="179">
        <v>87</v>
      </c>
      <c r="E48" s="74">
        <f t="shared" si="0"/>
        <v>47</v>
      </c>
      <c r="F48" s="148"/>
      <c r="G48" s="148"/>
      <c r="H48" s="174">
        <f t="shared" si="1"/>
        <v>87</v>
      </c>
      <c r="I48" s="148"/>
      <c r="J48" s="148"/>
      <c r="K48" s="148"/>
      <c r="L48" s="148"/>
      <c r="M48" s="148"/>
      <c r="N48" s="148"/>
      <c r="O48" s="148"/>
    </row>
    <row r="49" spans="1:15" s="43" customFormat="1" ht="18" customHeight="1">
      <c r="A49" s="153">
        <v>22</v>
      </c>
      <c r="B49" s="52" t="s">
        <v>87</v>
      </c>
      <c r="C49" s="74">
        <v>105</v>
      </c>
      <c r="D49" s="179"/>
      <c r="E49" s="74">
        <f t="shared" si="0"/>
        <v>-105</v>
      </c>
      <c r="F49" s="148"/>
      <c r="G49" s="148"/>
      <c r="H49" s="174">
        <f t="shared" si="1"/>
        <v>0</v>
      </c>
      <c r="I49" s="148"/>
      <c r="J49" s="148"/>
      <c r="K49" s="148"/>
      <c r="L49" s="148"/>
      <c r="M49" s="148"/>
      <c r="N49" s="148"/>
      <c r="O49" s="148"/>
    </row>
    <row r="50" spans="1:15" s="43" customFormat="1" ht="18" customHeight="1">
      <c r="A50" s="153">
        <v>23</v>
      </c>
      <c r="B50" s="52" t="s">
        <v>88</v>
      </c>
      <c r="C50" s="74"/>
      <c r="D50" s="179"/>
      <c r="E50" s="74">
        <f t="shared" si="0"/>
        <v>0</v>
      </c>
      <c r="F50" s="148"/>
      <c r="G50" s="148"/>
      <c r="H50" s="174">
        <f t="shared" si="1"/>
        <v>0</v>
      </c>
      <c r="I50" s="148"/>
      <c r="J50" s="148"/>
      <c r="K50" s="148"/>
      <c r="L50" s="148"/>
      <c r="M50" s="148"/>
      <c r="N50" s="148"/>
      <c r="O50" s="148"/>
    </row>
    <row r="51" spans="1:15" s="43" customFormat="1" ht="18" customHeight="1">
      <c r="A51" s="153">
        <v>24</v>
      </c>
      <c r="B51" s="52" t="s">
        <v>135</v>
      </c>
      <c r="C51" s="74"/>
      <c r="D51" s="172"/>
      <c r="E51" s="74">
        <f t="shared" si="0"/>
        <v>0</v>
      </c>
      <c r="F51" s="148"/>
      <c r="G51" s="148"/>
      <c r="H51" s="174">
        <f t="shared" si="1"/>
        <v>0</v>
      </c>
      <c r="I51" s="148"/>
      <c r="J51" s="148"/>
      <c r="K51" s="148"/>
      <c r="L51" s="148"/>
      <c r="M51" s="148"/>
      <c r="N51" s="148"/>
      <c r="O51" s="148"/>
    </row>
    <row r="52" spans="1:15" s="43" customFormat="1" ht="18" customHeight="1">
      <c r="A52" s="153">
        <v>25</v>
      </c>
      <c r="B52" s="52" t="s">
        <v>89</v>
      </c>
      <c r="C52" s="74"/>
      <c r="D52" s="172"/>
      <c r="E52" s="74">
        <f t="shared" si="0"/>
        <v>0</v>
      </c>
      <c r="F52" s="148"/>
      <c r="G52" s="148"/>
      <c r="H52" s="174">
        <f t="shared" si="1"/>
        <v>0</v>
      </c>
      <c r="I52" s="148"/>
      <c r="J52" s="148"/>
      <c r="K52" s="148"/>
      <c r="L52" s="148"/>
      <c r="M52" s="148"/>
      <c r="N52" s="148"/>
      <c r="O52" s="148"/>
    </row>
    <row r="53" spans="1:15" s="43" customFormat="1" ht="17.25" customHeight="1">
      <c r="A53" s="153">
        <v>26</v>
      </c>
      <c r="B53" s="52" t="s">
        <v>90</v>
      </c>
      <c r="C53" s="74"/>
      <c r="D53" s="172"/>
      <c r="E53" s="74">
        <f t="shared" si="0"/>
        <v>0</v>
      </c>
      <c r="F53" s="148"/>
      <c r="G53" s="148"/>
      <c r="H53" s="174">
        <f t="shared" si="1"/>
        <v>0</v>
      </c>
      <c r="I53" s="148"/>
      <c r="J53" s="148"/>
      <c r="K53" s="148"/>
      <c r="L53" s="148"/>
      <c r="M53" s="148"/>
      <c r="N53" s="148"/>
      <c r="O53" s="148"/>
    </row>
    <row r="54" spans="1:15" s="43" customFormat="1" ht="17.25" customHeight="1">
      <c r="A54" s="153">
        <v>27</v>
      </c>
      <c r="B54" s="64" t="s">
        <v>134</v>
      </c>
      <c r="C54" s="74"/>
      <c r="D54" s="172"/>
      <c r="E54" s="74">
        <f t="shared" si="0"/>
        <v>0</v>
      </c>
      <c r="F54" s="148"/>
      <c r="G54" s="148"/>
      <c r="H54" s="174">
        <f t="shared" si="1"/>
        <v>0</v>
      </c>
      <c r="I54" s="148"/>
      <c r="J54" s="148"/>
      <c r="K54" s="148"/>
      <c r="L54" s="148"/>
      <c r="M54" s="148"/>
      <c r="N54" s="148"/>
      <c r="O54" s="148"/>
    </row>
    <row r="55" spans="1:15" s="43" customFormat="1" ht="18" customHeight="1">
      <c r="A55" s="153">
        <v>28</v>
      </c>
      <c r="B55" s="52" t="s">
        <v>91</v>
      </c>
      <c r="C55" s="74">
        <v>40</v>
      </c>
      <c r="D55" s="179">
        <v>40</v>
      </c>
      <c r="E55" s="74">
        <f t="shared" si="0"/>
        <v>0</v>
      </c>
      <c r="F55" s="148"/>
      <c r="G55" s="148"/>
      <c r="H55" s="174">
        <f t="shared" si="1"/>
        <v>40</v>
      </c>
      <c r="I55" s="148"/>
      <c r="J55" s="148"/>
      <c r="K55" s="148"/>
      <c r="L55" s="148"/>
      <c r="M55" s="148"/>
      <c r="N55" s="148"/>
      <c r="O55" s="148"/>
    </row>
    <row r="56" spans="1:15" s="43" customFormat="1" ht="18" customHeight="1">
      <c r="A56" s="153">
        <v>29</v>
      </c>
      <c r="B56" s="80" t="s">
        <v>206</v>
      </c>
      <c r="C56" s="74"/>
      <c r="D56" s="172">
        <v>16</v>
      </c>
      <c r="E56" s="172">
        <f t="shared" si="0"/>
        <v>16</v>
      </c>
      <c r="F56" s="148"/>
      <c r="G56" s="148"/>
      <c r="H56" s="174">
        <f t="shared" si="1"/>
        <v>16</v>
      </c>
      <c r="I56" s="148"/>
      <c r="J56" s="148"/>
      <c r="K56" s="148"/>
      <c r="L56" s="148"/>
      <c r="M56" s="148"/>
      <c r="N56" s="148"/>
      <c r="O56" s="148"/>
    </row>
    <row r="57" spans="1:15" s="43" customFormat="1" ht="18" customHeight="1">
      <c r="A57" s="153">
        <v>30</v>
      </c>
      <c r="B57" s="80"/>
      <c r="C57" s="74"/>
      <c r="D57" s="172"/>
      <c r="E57" s="172">
        <f>D57-C57</f>
        <v>0</v>
      </c>
      <c r="F57" s="173"/>
      <c r="G57" s="148"/>
      <c r="H57" s="174">
        <f t="shared" si="1"/>
        <v>0</v>
      </c>
      <c r="I57" s="148"/>
      <c r="J57" s="148"/>
      <c r="K57" s="148"/>
      <c r="L57" s="148"/>
      <c r="M57" s="148"/>
      <c r="N57" s="148"/>
      <c r="O57" s="148"/>
    </row>
    <row r="58" spans="1:15" s="43" customFormat="1" ht="18" customHeight="1">
      <c r="A58" s="153">
        <v>31</v>
      </c>
      <c r="B58" s="77" t="s">
        <v>108</v>
      </c>
      <c r="C58" s="74">
        <v>0</v>
      </c>
      <c r="D58" s="172">
        <f>SUM(D59:D61)</f>
        <v>0</v>
      </c>
      <c r="E58" s="74">
        <f t="shared" si="0"/>
        <v>0</v>
      </c>
      <c r="F58" s="148"/>
      <c r="G58" s="148"/>
      <c r="H58" s="174">
        <f t="shared" si="1"/>
        <v>0</v>
      </c>
      <c r="I58" s="148"/>
      <c r="J58" s="148"/>
      <c r="K58" s="148"/>
      <c r="L58" s="148"/>
      <c r="M58" s="148"/>
      <c r="N58" s="148"/>
      <c r="O58" s="148"/>
    </row>
    <row r="59" spans="1:15" s="43" customFormat="1" ht="15" customHeight="1">
      <c r="A59" s="180">
        <v>31.1</v>
      </c>
      <c r="B59" s="78" t="s">
        <v>42</v>
      </c>
      <c r="C59" s="175"/>
      <c r="D59" s="172"/>
      <c r="E59" s="74">
        <f t="shared" si="0"/>
        <v>0</v>
      </c>
      <c r="F59" s="148"/>
      <c r="G59" s="148"/>
      <c r="H59" s="174">
        <f>+D59-F59+G59</f>
        <v>0</v>
      </c>
      <c r="I59" s="148"/>
      <c r="J59" s="148"/>
      <c r="K59" s="148"/>
      <c r="L59" s="148"/>
      <c r="M59" s="148"/>
      <c r="N59" s="148"/>
      <c r="O59" s="148"/>
    </row>
    <row r="60" spans="1:15" s="43" customFormat="1" ht="15" customHeight="1">
      <c r="A60" s="180">
        <v>31.2</v>
      </c>
      <c r="B60" s="78" t="s">
        <v>43</v>
      </c>
      <c r="C60" s="175"/>
      <c r="D60" s="172"/>
      <c r="E60" s="74">
        <f t="shared" si="0"/>
        <v>0</v>
      </c>
      <c r="F60" s="148"/>
      <c r="G60" s="148"/>
      <c r="H60" s="174">
        <f t="shared" ref="H60:H75" si="2">+D60-F60+G60</f>
        <v>0</v>
      </c>
      <c r="I60" s="148"/>
      <c r="J60" s="148"/>
      <c r="K60" s="148"/>
      <c r="L60" s="148"/>
      <c r="M60" s="148"/>
      <c r="N60" s="148"/>
      <c r="O60" s="148"/>
    </row>
    <row r="61" spans="1:15" s="43" customFormat="1" ht="15" customHeight="1">
      <c r="A61" s="180">
        <v>31.3</v>
      </c>
      <c r="B61" s="79" t="s">
        <v>109</v>
      </c>
      <c r="C61" s="175"/>
      <c r="D61" s="172"/>
      <c r="E61" s="74">
        <f>D61-C61</f>
        <v>0</v>
      </c>
      <c r="F61" s="148"/>
      <c r="G61" s="148"/>
      <c r="H61" s="174">
        <f t="shared" si="2"/>
        <v>0</v>
      </c>
      <c r="I61" s="148"/>
      <c r="J61" s="148"/>
      <c r="K61" s="148"/>
      <c r="L61" s="148"/>
      <c r="M61" s="148"/>
      <c r="N61" s="148"/>
      <c r="O61" s="148"/>
    </row>
    <row r="62" spans="1:15" ht="20.25" customHeight="1">
      <c r="A62" s="181">
        <v>32</v>
      </c>
      <c r="B62" s="61" t="s">
        <v>94</v>
      </c>
      <c r="C62" s="172">
        <v>126</v>
      </c>
      <c r="D62" s="172">
        <v>108</v>
      </c>
      <c r="E62" s="74">
        <f>D62-C62</f>
        <v>-18</v>
      </c>
      <c r="G62" s="146">
        <v>56</v>
      </c>
      <c r="H62" s="174">
        <f t="shared" si="2"/>
        <v>164</v>
      </c>
    </row>
    <row r="63" spans="1:15" s="43" customFormat="1" ht="18" customHeight="1">
      <c r="A63" s="181">
        <v>33</v>
      </c>
      <c r="B63" s="77" t="s">
        <v>110</v>
      </c>
      <c r="C63" s="172">
        <v>5.4</v>
      </c>
      <c r="D63" s="172">
        <v>5.4</v>
      </c>
      <c r="E63" s="74">
        <f t="shared" si="0"/>
        <v>0</v>
      </c>
      <c r="F63" s="148"/>
      <c r="H63" s="174">
        <f t="shared" si="2"/>
        <v>5.4</v>
      </c>
      <c r="I63" s="148"/>
      <c r="J63" s="148"/>
      <c r="K63" s="148"/>
      <c r="L63" s="148"/>
      <c r="M63" s="148"/>
      <c r="N63" s="148"/>
      <c r="O63" s="148"/>
    </row>
    <row r="64" spans="1:15" s="43" customFormat="1" ht="18" customHeight="1">
      <c r="A64" s="181">
        <v>34</v>
      </c>
      <c r="B64" s="80" t="s">
        <v>111</v>
      </c>
      <c r="C64" s="172"/>
      <c r="D64" s="172">
        <v>48</v>
      </c>
      <c r="E64" s="74">
        <f t="shared" si="0"/>
        <v>48</v>
      </c>
      <c r="F64" s="148"/>
      <c r="H64" s="174">
        <f t="shared" si="2"/>
        <v>48</v>
      </c>
      <c r="I64" s="174"/>
      <c r="J64" s="148"/>
      <c r="K64" s="174"/>
      <c r="L64" s="148"/>
      <c r="M64" s="148"/>
      <c r="N64" s="148"/>
      <c r="O64" s="148"/>
    </row>
    <row r="65" spans="1:15" s="43" customFormat="1" ht="18" customHeight="1">
      <c r="A65" s="182" t="s">
        <v>112</v>
      </c>
      <c r="B65" s="72" t="s">
        <v>113</v>
      </c>
      <c r="C65" s="73">
        <f>C66+C73+C76</f>
        <v>284</v>
      </c>
      <c r="D65" s="73">
        <f>D66+D73+D76</f>
        <v>327.8</v>
      </c>
      <c r="E65" s="73">
        <f t="shared" si="0"/>
        <v>43.800000000000011</v>
      </c>
      <c r="F65" s="148"/>
      <c r="H65" s="174">
        <f t="shared" si="2"/>
        <v>327.8</v>
      </c>
      <c r="I65" s="148"/>
      <c r="J65" s="148"/>
      <c r="K65" s="174"/>
      <c r="L65" s="148"/>
      <c r="M65" s="148"/>
      <c r="N65" s="148"/>
      <c r="O65" s="148"/>
    </row>
    <row r="66" spans="1:15" s="43" customFormat="1" ht="18" customHeight="1">
      <c r="A66" s="181">
        <v>1</v>
      </c>
      <c r="B66" s="81" t="s">
        <v>114</v>
      </c>
      <c r="C66" s="74">
        <f>SUM(C67:C72)</f>
        <v>284</v>
      </c>
      <c r="D66" s="74">
        <f>SUM(D67:D72)</f>
        <v>327.8</v>
      </c>
      <c r="E66" s="74">
        <f t="shared" si="0"/>
        <v>43.800000000000011</v>
      </c>
      <c r="F66" s="148"/>
      <c r="H66" s="174">
        <f t="shared" si="2"/>
        <v>327.8</v>
      </c>
      <c r="I66" s="148"/>
      <c r="J66" s="148"/>
      <c r="K66" s="174"/>
      <c r="L66" s="148"/>
      <c r="M66" s="148"/>
      <c r="N66" s="148"/>
      <c r="O66" s="148"/>
    </row>
    <row r="67" spans="1:15" s="43" customFormat="1" ht="18" customHeight="1">
      <c r="A67" s="180">
        <v>1.1000000000000001</v>
      </c>
      <c r="B67" s="82" t="s">
        <v>115</v>
      </c>
      <c r="C67" s="175">
        <v>284</v>
      </c>
      <c r="D67" s="175">
        <v>303.8</v>
      </c>
      <c r="E67" s="74">
        <f t="shared" si="0"/>
        <v>19.800000000000011</v>
      </c>
      <c r="F67" s="148"/>
      <c r="G67" s="148"/>
      <c r="H67" s="174">
        <f t="shared" si="2"/>
        <v>303.8</v>
      </c>
      <c r="I67" s="148"/>
      <c r="J67" s="148"/>
      <c r="K67" s="148"/>
      <c r="L67" s="148"/>
      <c r="M67" s="148"/>
      <c r="N67" s="148"/>
      <c r="O67" s="148"/>
    </row>
    <row r="68" spans="1:15" s="43" customFormat="1" ht="18" customHeight="1">
      <c r="A68" s="180">
        <v>1.2</v>
      </c>
      <c r="B68" s="82" t="s">
        <v>116</v>
      </c>
      <c r="C68" s="175"/>
      <c r="D68" s="175"/>
      <c r="E68" s="74">
        <f t="shared" si="0"/>
        <v>0</v>
      </c>
      <c r="F68" s="148"/>
      <c r="G68" s="148"/>
      <c r="H68" s="174">
        <f t="shared" si="2"/>
        <v>0</v>
      </c>
      <c r="I68" s="148"/>
      <c r="J68" s="148"/>
      <c r="K68" s="148"/>
      <c r="L68" s="148"/>
      <c r="M68" s="148"/>
      <c r="N68" s="148"/>
      <c r="O68" s="148"/>
    </row>
    <row r="69" spans="1:15" s="43" customFormat="1" ht="18" customHeight="1">
      <c r="A69" s="180">
        <v>1.3</v>
      </c>
      <c r="B69" s="82" t="s">
        <v>117</v>
      </c>
      <c r="C69" s="175"/>
      <c r="D69" s="176">
        <v>24</v>
      </c>
      <c r="E69" s="74">
        <f t="shared" si="0"/>
        <v>24</v>
      </c>
      <c r="F69" s="148"/>
      <c r="G69" s="148"/>
      <c r="H69" s="174">
        <f t="shared" si="2"/>
        <v>24</v>
      </c>
      <c r="I69" s="148"/>
      <c r="J69" s="148"/>
      <c r="K69" s="148"/>
      <c r="L69" s="148"/>
      <c r="M69" s="148"/>
      <c r="N69" s="148"/>
      <c r="O69" s="148"/>
    </row>
    <row r="70" spans="1:15" s="43" customFormat="1" ht="18" customHeight="1">
      <c r="A70" s="180">
        <v>1.4</v>
      </c>
      <c r="B70" s="82" t="s">
        <v>118</v>
      </c>
      <c r="C70" s="175"/>
      <c r="D70" s="176"/>
      <c r="E70" s="75">
        <f t="shared" si="0"/>
        <v>0</v>
      </c>
      <c r="F70" s="148"/>
      <c r="G70" s="148"/>
      <c r="H70" s="174">
        <f t="shared" si="2"/>
        <v>0</v>
      </c>
      <c r="I70" s="148"/>
      <c r="J70" s="148"/>
      <c r="K70" s="148"/>
      <c r="L70" s="148"/>
      <c r="M70" s="148"/>
      <c r="N70" s="148"/>
      <c r="O70" s="148"/>
    </row>
    <row r="71" spans="1:15" s="76" customFormat="1" ht="18.75" customHeight="1">
      <c r="A71" s="180">
        <v>1.5</v>
      </c>
      <c r="B71" s="82" t="s">
        <v>119</v>
      </c>
      <c r="C71" s="175"/>
      <c r="D71" s="176"/>
      <c r="E71" s="175">
        <f>D71-C71</f>
        <v>0</v>
      </c>
      <c r="F71" s="178"/>
      <c r="G71" s="178"/>
      <c r="H71" s="174">
        <f t="shared" si="2"/>
        <v>0</v>
      </c>
      <c r="I71" s="178"/>
      <c r="J71" s="178"/>
      <c r="K71" s="178"/>
      <c r="L71" s="178"/>
      <c r="M71" s="178"/>
      <c r="N71" s="178"/>
      <c r="O71" s="178"/>
    </row>
    <row r="72" spans="1:15" s="43" customFormat="1" ht="18" customHeight="1">
      <c r="A72" s="180">
        <v>1.6</v>
      </c>
      <c r="B72" s="82"/>
      <c r="C72" s="175"/>
      <c r="D72" s="175"/>
      <c r="E72" s="175">
        <f>D72-C72</f>
        <v>0</v>
      </c>
      <c r="F72" s="173"/>
      <c r="G72" s="148"/>
      <c r="H72" s="174">
        <f t="shared" si="2"/>
        <v>0</v>
      </c>
      <c r="I72" s="148"/>
      <c r="J72" s="148"/>
      <c r="K72" s="148"/>
      <c r="L72" s="148"/>
      <c r="M72" s="148"/>
      <c r="N72" s="148"/>
      <c r="O72" s="148"/>
    </row>
    <row r="73" spans="1:15" s="76" customFormat="1" ht="21.75" customHeight="1">
      <c r="A73" s="181">
        <v>2</v>
      </c>
      <c r="B73" s="81" t="s">
        <v>120</v>
      </c>
      <c r="C73" s="74">
        <f>SUM(C74:C75)</f>
        <v>0</v>
      </c>
      <c r="D73" s="74">
        <f>SUM(D74:D75)</f>
        <v>0</v>
      </c>
      <c r="E73" s="74">
        <f t="shared" si="0"/>
        <v>0</v>
      </c>
      <c r="F73" s="178"/>
      <c r="G73" s="178"/>
      <c r="H73" s="174">
        <f t="shared" si="2"/>
        <v>0</v>
      </c>
      <c r="I73" s="178"/>
      <c r="J73" s="178"/>
      <c r="K73" s="178"/>
      <c r="L73" s="178"/>
      <c r="M73" s="178"/>
      <c r="N73" s="178"/>
      <c r="O73" s="178"/>
    </row>
    <row r="74" spans="1:15" s="76" customFormat="1" ht="18" customHeight="1">
      <c r="A74" s="180">
        <v>2.1</v>
      </c>
      <c r="B74" s="83" t="s">
        <v>121</v>
      </c>
      <c r="C74" s="175"/>
      <c r="D74" s="175"/>
      <c r="E74" s="75">
        <f t="shared" si="0"/>
        <v>0</v>
      </c>
      <c r="F74" s="178"/>
      <c r="G74" s="178"/>
      <c r="H74" s="174">
        <f t="shared" si="2"/>
        <v>0</v>
      </c>
      <c r="I74" s="178"/>
      <c r="J74" s="178"/>
      <c r="K74" s="178"/>
      <c r="L74" s="178"/>
      <c r="M74" s="178"/>
      <c r="N74" s="178"/>
      <c r="O74" s="178"/>
    </row>
    <row r="75" spans="1:15" s="76" customFormat="1" ht="17.25" customHeight="1">
      <c r="A75" s="180">
        <v>2.2000000000000002</v>
      </c>
      <c r="B75" s="83" t="s">
        <v>122</v>
      </c>
      <c r="C75" s="175"/>
      <c r="D75" s="175"/>
      <c r="E75" s="75">
        <f t="shared" si="0"/>
        <v>0</v>
      </c>
      <c r="F75" s="178"/>
      <c r="G75" s="178"/>
      <c r="H75" s="174">
        <f t="shared" si="2"/>
        <v>0</v>
      </c>
      <c r="I75" s="178"/>
      <c r="J75" s="178"/>
      <c r="K75" s="178"/>
      <c r="L75" s="178"/>
      <c r="M75" s="178"/>
      <c r="N75" s="178"/>
      <c r="O75" s="178"/>
    </row>
    <row r="76" spans="1:15" s="85" customFormat="1" ht="35.25" customHeight="1">
      <c r="A76" s="181">
        <v>3</v>
      </c>
      <c r="B76" s="84" t="s">
        <v>123</v>
      </c>
      <c r="C76" s="183"/>
      <c r="D76" s="183"/>
      <c r="E76" s="75">
        <f>D76-C76</f>
        <v>0</v>
      </c>
      <c r="F76" s="184"/>
      <c r="G76" s="184"/>
      <c r="H76" s="174">
        <f t="shared" si="1"/>
        <v>0</v>
      </c>
      <c r="I76" s="184"/>
      <c r="J76" s="184"/>
      <c r="K76" s="184"/>
      <c r="L76" s="184"/>
    </row>
    <row r="77" spans="1:15" s="76" customFormat="1" ht="35.25" customHeight="1">
      <c r="A77" s="185" t="s">
        <v>124</v>
      </c>
      <c r="B77" s="86" t="s">
        <v>125</v>
      </c>
      <c r="C77" s="87">
        <f>SUM(C78:C79)</f>
        <v>0</v>
      </c>
      <c r="D77" s="87">
        <f>SUM(D78:D79)</f>
        <v>0</v>
      </c>
      <c r="E77" s="87">
        <f t="shared" ref="E77:E80" si="3">D77-C77</f>
        <v>0</v>
      </c>
      <c r="F77" s="178"/>
      <c r="G77" s="178"/>
      <c r="H77" s="174">
        <f t="shared" si="1"/>
        <v>0</v>
      </c>
      <c r="I77" s="178"/>
      <c r="J77" s="178"/>
      <c r="K77" s="178"/>
      <c r="L77" s="178"/>
      <c r="M77" s="178"/>
      <c r="N77" s="178"/>
      <c r="O77" s="178"/>
    </row>
    <row r="78" spans="1:15" s="76" customFormat="1" ht="16.5" customHeight="1">
      <c r="A78" s="180">
        <v>1</v>
      </c>
      <c r="B78" s="91" t="s">
        <v>194</v>
      </c>
      <c r="C78" s="172"/>
      <c r="D78" s="172"/>
      <c r="E78" s="172">
        <f t="shared" si="3"/>
        <v>0</v>
      </c>
      <c r="F78" s="178"/>
      <c r="G78" s="178"/>
      <c r="H78" s="174">
        <f t="shared" si="1"/>
        <v>0</v>
      </c>
      <c r="I78" s="178"/>
      <c r="J78" s="178"/>
      <c r="K78" s="178"/>
      <c r="L78" s="178"/>
      <c r="M78" s="178"/>
      <c r="N78" s="178"/>
      <c r="O78" s="178"/>
    </row>
    <row r="79" spans="1:15" s="76" customFormat="1" ht="15.75" customHeight="1">
      <c r="A79" s="180">
        <v>2</v>
      </c>
      <c r="B79" s="91"/>
      <c r="C79" s="172"/>
      <c r="D79" s="172"/>
      <c r="E79" s="172">
        <f t="shared" si="3"/>
        <v>0</v>
      </c>
      <c r="F79" s="173"/>
      <c r="G79" s="178"/>
      <c r="H79" s="178"/>
      <c r="I79" s="178"/>
      <c r="J79" s="178"/>
      <c r="K79" s="178"/>
      <c r="L79" s="178"/>
      <c r="M79" s="178"/>
      <c r="N79" s="178"/>
      <c r="O79" s="178"/>
    </row>
    <row r="80" spans="1:15" s="76" customFormat="1" ht="43.5" customHeight="1">
      <c r="A80" s="71" t="s">
        <v>126</v>
      </c>
      <c r="B80" s="72" t="s">
        <v>127</v>
      </c>
      <c r="C80" s="73">
        <f>C7+C8-C21</f>
        <v>557.29999999999563</v>
      </c>
      <c r="D80" s="73">
        <f>D7+D8-D21</f>
        <v>35.69999999999709</v>
      </c>
      <c r="E80" s="73">
        <f t="shared" si="3"/>
        <v>-521.59999999999854</v>
      </c>
      <c r="F80" s="178"/>
      <c r="G80" s="178"/>
      <c r="H80" s="178"/>
      <c r="I80" s="178"/>
      <c r="J80" s="178"/>
      <c r="K80" s="178"/>
      <c r="L80" s="178"/>
      <c r="M80" s="178"/>
      <c r="N80" s="178"/>
      <c r="O80" s="178"/>
    </row>
    <row r="81" spans="1:15" s="43" customFormat="1" ht="12.75" customHeight="1">
      <c r="A81" s="88"/>
      <c r="B81" s="89"/>
      <c r="C81" s="64"/>
      <c r="D81" s="64"/>
      <c r="E81" s="64"/>
      <c r="F81" s="148"/>
      <c r="G81" s="148"/>
      <c r="H81" s="148"/>
      <c r="I81" s="174"/>
      <c r="J81" s="148"/>
      <c r="K81" s="148"/>
      <c r="L81" s="148"/>
      <c r="M81" s="148"/>
      <c r="N81" s="148"/>
      <c r="O81" s="148"/>
    </row>
    <row r="82" spans="1:15" s="43" customFormat="1" ht="12.75" customHeight="1">
      <c r="A82" s="88"/>
      <c r="B82" s="90" t="s">
        <v>129</v>
      </c>
      <c r="C82" s="64"/>
      <c r="D82" s="64"/>
      <c r="E82" s="64"/>
      <c r="F82" s="148"/>
      <c r="G82" s="148"/>
      <c r="H82" s="148"/>
      <c r="I82" s="148"/>
      <c r="J82" s="148"/>
      <c r="K82" s="148"/>
      <c r="L82" s="148"/>
      <c r="M82" s="148"/>
      <c r="N82" s="148"/>
      <c r="O82" s="148"/>
    </row>
    <row r="83" spans="1:15" s="43" customFormat="1" ht="12.75" customHeight="1">
      <c r="A83" s="64"/>
      <c r="B83" s="42"/>
      <c r="C83" s="64"/>
      <c r="D83" s="64"/>
      <c r="E83" s="64"/>
      <c r="F83" s="148"/>
      <c r="G83" s="148"/>
      <c r="H83" s="148"/>
      <c r="I83" s="148"/>
      <c r="J83" s="148"/>
      <c r="K83" s="148"/>
      <c r="L83" s="148"/>
      <c r="M83" s="148"/>
      <c r="N83" s="148"/>
      <c r="O83" s="148"/>
    </row>
    <row r="84" spans="1:15" s="43" customFormat="1" ht="12.75" customHeight="1">
      <c r="A84" s="64"/>
      <c r="B84" s="42"/>
      <c r="C84" s="64"/>
      <c r="D84" s="64"/>
      <c r="E84" s="64"/>
      <c r="F84" s="148"/>
      <c r="G84" s="148"/>
      <c r="H84" s="148"/>
      <c r="I84" s="148"/>
      <c r="J84" s="148"/>
      <c r="K84" s="148"/>
      <c r="L84" s="148"/>
      <c r="M84" s="148"/>
      <c r="N84" s="148"/>
      <c r="O84" s="148"/>
    </row>
    <row r="85" spans="1:15" s="43" customFormat="1" ht="12.75" hidden="1" customHeight="1">
      <c r="A85" s="64"/>
      <c r="B85" s="42"/>
      <c r="C85" s="64"/>
      <c r="D85" s="64"/>
      <c r="E85" s="64"/>
      <c r="F85" s="148"/>
      <c r="G85" s="148"/>
      <c r="H85" s="148"/>
      <c r="I85" s="148"/>
      <c r="J85" s="148"/>
      <c r="K85" s="148"/>
      <c r="L85" s="148"/>
      <c r="M85" s="148"/>
      <c r="N85" s="148"/>
      <c r="O85" s="148"/>
    </row>
    <row r="86" spans="1:15" s="43" customFormat="1" ht="12.75" hidden="1" customHeight="1">
      <c r="A86" s="64"/>
      <c r="B86" s="42"/>
      <c r="C86" s="64"/>
      <c r="D86" s="64"/>
      <c r="E86" s="64"/>
      <c r="F86" s="148"/>
      <c r="G86" s="148"/>
      <c r="H86" s="148"/>
      <c r="I86" s="148"/>
      <c r="J86" s="148"/>
      <c r="K86" s="148"/>
      <c r="L86" s="148"/>
      <c r="M86" s="148"/>
      <c r="N86" s="148"/>
      <c r="O86" s="148"/>
    </row>
    <row r="87" spans="1:15" s="43" customFormat="1" ht="17.25" hidden="1">
      <c r="B87" s="186" t="s">
        <v>20</v>
      </c>
      <c r="C87" s="42"/>
      <c r="D87" s="187" t="e">
        <f>+#REF!</f>
        <v>#REF!</v>
      </c>
      <c r="E87" s="169"/>
      <c r="F87" s="148"/>
      <c r="G87" s="148"/>
      <c r="H87" s="148"/>
      <c r="I87" s="148"/>
      <c r="J87" s="148"/>
      <c r="K87" s="148"/>
      <c r="L87" s="148"/>
      <c r="M87" s="148"/>
      <c r="N87" s="148"/>
      <c r="O87" s="148"/>
    </row>
    <row r="88" spans="1:15" ht="13.5" hidden="1" customHeight="1">
      <c r="A88" s="43"/>
      <c r="B88" s="43" t="s">
        <v>128</v>
      </c>
      <c r="C88" s="43"/>
      <c r="D88" s="133" t="s">
        <v>99</v>
      </c>
      <c r="E88" s="133"/>
    </row>
    <row r="89" spans="1:15" ht="7.5" hidden="1" customHeight="1">
      <c r="A89" s="43"/>
      <c r="B89" s="43"/>
      <c r="C89" s="43"/>
      <c r="D89" s="66"/>
      <c r="E89" s="66"/>
    </row>
    <row r="90" spans="1:15" ht="17.25" hidden="1">
      <c r="B90" s="76" t="s">
        <v>21</v>
      </c>
      <c r="D90" s="169" t="e">
        <f>+#REF!</f>
        <v>#REF!</v>
      </c>
      <c r="E90" s="169"/>
    </row>
    <row r="91" spans="1:15" ht="12" hidden="1" customHeight="1">
      <c r="D91" s="133" t="s">
        <v>99</v>
      </c>
      <c r="E91" s="133"/>
    </row>
    <row r="92" spans="1:15" hidden="1">
      <c r="B92" s="45" t="s">
        <v>17</v>
      </c>
    </row>
    <row r="93" spans="1:15" hidden="1"/>
    <row r="94" spans="1:1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86" orientation="portrait" r:id="rId1"/>
  <headerFooter alignWithMargins="0"/>
  <rowBreaks count="1" manualBreakCount="1">
    <brk id="46" max="4" man="1"/>
  </rowBreaks>
  <ignoredErrors>
    <ignoredError sqref="D87:E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22" workbookViewId="0">
      <selection activeCell="L24" sqref="L24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2.28515625" style="4" customWidth="1"/>
    <col min="5" max="5" width="17.57031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8.42578125" style="4" customWidth="1"/>
    <col min="11" max="11" width="13.42578125" style="4" customWidth="1"/>
    <col min="12" max="12" width="17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36" t="s">
        <v>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s="1" customFormat="1" ht="24.75" customHeight="1">
      <c r="A2" s="136" t="e">
        <f>+#REF!</f>
        <v>#REF!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s="3" customFormat="1" ht="29.25" customHeight="1">
      <c r="A3" s="137" t="s">
        <v>195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3.25" customHeight="1">
      <c r="A4" s="138" t="e">
        <f>+#REF!</f>
        <v>#REF!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 ht="23.2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ht="17.25" customHeight="1">
      <c r="M6" s="5" t="s">
        <v>5</v>
      </c>
    </row>
    <row r="7" spans="1:13" s="15" customFormat="1" ht="33.75" customHeight="1">
      <c r="A7" s="134" t="s">
        <v>6</v>
      </c>
      <c r="B7" s="134" t="s">
        <v>7</v>
      </c>
      <c r="C7" s="134" t="s">
        <v>8</v>
      </c>
      <c r="D7" s="139" t="s">
        <v>9</v>
      </c>
      <c r="E7" s="140"/>
      <c r="F7" s="134" t="s">
        <v>10</v>
      </c>
      <c r="G7" s="134" t="s">
        <v>11</v>
      </c>
      <c r="H7" s="139" t="s">
        <v>38</v>
      </c>
      <c r="I7" s="140"/>
      <c r="J7" s="134" t="s">
        <v>36</v>
      </c>
      <c r="K7" s="134" t="s">
        <v>1</v>
      </c>
      <c r="L7" s="134" t="s">
        <v>37</v>
      </c>
      <c r="M7" s="134" t="s">
        <v>12</v>
      </c>
    </row>
    <row r="8" spans="1:13" s="15" customFormat="1" ht="111" customHeight="1">
      <c r="A8" s="135"/>
      <c r="B8" s="135"/>
      <c r="C8" s="135"/>
      <c r="D8" s="26" t="s">
        <v>13</v>
      </c>
      <c r="E8" s="26" t="s">
        <v>14</v>
      </c>
      <c r="F8" s="135"/>
      <c r="G8" s="135"/>
      <c r="H8" s="115" t="s">
        <v>39</v>
      </c>
      <c r="I8" s="115" t="s">
        <v>40</v>
      </c>
      <c r="J8" s="135"/>
      <c r="K8" s="135"/>
      <c r="L8" s="135"/>
      <c r="M8" s="135"/>
    </row>
    <row r="9" spans="1:13" ht="15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21.75" customHeight="1">
      <c r="A10" s="26">
        <v>1</v>
      </c>
      <c r="B10" s="26" t="s">
        <v>2</v>
      </c>
      <c r="C10" s="6"/>
      <c r="D10" s="6"/>
      <c r="E10" s="6"/>
      <c r="F10" s="6"/>
      <c r="G10" s="6">
        <v>1</v>
      </c>
      <c r="H10" s="40">
        <f>SUM(H11:H12)</f>
        <v>0</v>
      </c>
      <c r="I10" s="40">
        <f>SUM(I11:I12)</f>
        <v>0</v>
      </c>
      <c r="J10" s="109">
        <f>SUM(J11:J12)</f>
        <v>162230709.71627522</v>
      </c>
      <c r="K10" s="109">
        <f>SUM(K11:K12)</f>
        <v>0</v>
      </c>
      <c r="L10" s="109">
        <f>SUM(L11:L12)</f>
        <v>162230709.71627522</v>
      </c>
      <c r="M10" s="32"/>
    </row>
    <row r="11" spans="1:13" ht="23.25" customHeight="1">
      <c r="A11" s="6"/>
      <c r="B11" s="7"/>
      <c r="C11" s="6"/>
      <c r="D11" s="6"/>
      <c r="E11" s="124" t="s">
        <v>189</v>
      </c>
      <c r="F11" s="6"/>
      <c r="G11" s="6"/>
      <c r="H11" s="32"/>
      <c r="I11" s="32"/>
      <c r="J11" s="122">
        <v>162230709.71627522</v>
      </c>
      <c r="K11" s="97"/>
      <c r="L11" s="97">
        <f>+J11-K11</f>
        <v>162230709.71627522</v>
      </c>
      <c r="M11" s="32"/>
    </row>
    <row r="12" spans="1:13" ht="21.75" customHeight="1">
      <c r="A12" s="6"/>
      <c r="B12" s="7"/>
      <c r="C12" s="6"/>
      <c r="D12" s="6"/>
      <c r="E12" s="6"/>
      <c r="F12" s="6"/>
      <c r="G12" s="6"/>
      <c r="H12" s="32"/>
      <c r="I12" s="32"/>
      <c r="J12" s="97"/>
      <c r="K12" s="97"/>
      <c r="L12" s="97">
        <f>+J12-K12</f>
        <v>0</v>
      </c>
      <c r="M12" s="32"/>
    </row>
    <row r="13" spans="1:13" ht="21.75" customHeight="1">
      <c r="A13" s="26">
        <v>2</v>
      </c>
      <c r="B13" s="26" t="s">
        <v>31</v>
      </c>
      <c r="C13" s="6"/>
      <c r="D13" s="6"/>
      <c r="E13" s="6"/>
      <c r="F13" s="6"/>
      <c r="G13" s="6"/>
      <c r="H13" s="40">
        <f>SUM(H14:H16)</f>
        <v>0</v>
      </c>
      <c r="I13" s="40">
        <f t="shared" ref="I13:L13" si="0">SUM(I14:I16)</f>
        <v>0</v>
      </c>
      <c r="J13" s="109">
        <f t="shared" si="0"/>
        <v>93156329.179429531</v>
      </c>
      <c r="K13" s="109">
        <f t="shared" si="0"/>
        <v>0</v>
      </c>
      <c r="L13" s="109">
        <f t="shared" si="0"/>
        <v>93156329.179429531</v>
      </c>
      <c r="M13" s="32"/>
    </row>
    <row r="14" spans="1:13" ht="21.75" customHeight="1">
      <c r="A14" s="6"/>
      <c r="B14" s="125" t="s">
        <v>141</v>
      </c>
      <c r="C14" s="6"/>
      <c r="D14" s="6"/>
      <c r="E14" s="124" t="s">
        <v>189</v>
      </c>
      <c r="F14" s="6"/>
      <c r="G14" s="6">
        <v>1</v>
      </c>
      <c r="H14" s="32"/>
      <c r="I14" s="32"/>
      <c r="J14" s="122">
        <v>93156329.179429531</v>
      </c>
      <c r="K14" s="97"/>
      <c r="L14" s="97">
        <f t="shared" ref="L14:L16" si="1">+J14-K14</f>
        <v>93156329.179429531</v>
      </c>
      <c r="M14" s="32"/>
    </row>
    <row r="15" spans="1:13" ht="21.75" customHeight="1">
      <c r="A15" s="6"/>
      <c r="B15" s="7"/>
      <c r="C15" s="6"/>
      <c r="D15" s="6"/>
      <c r="E15" s="6"/>
      <c r="F15" s="6"/>
      <c r="G15" s="6"/>
      <c r="H15" s="32"/>
      <c r="I15" s="32"/>
      <c r="J15" s="97"/>
      <c r="K15" s="97"/>
      <c r="L15" s="97">
        <f t="shared" si="1"/>
        <v>0</v>
      </c>
      <c r="M15" s="32"/>
    </row>
    <row r="16" spans="1:13" ht="21.75" customHeight="1">
      <c r="A16" s="6"/>
      <c r="B16" s="7"/>
      <c r="C16" s="6"/>
      <c r="D16" s="6"/>
      <c r="E16" s="6"/>
      <c r="F16" s="6"/>
      <c r="G16" s="6"/>
      <c r="H16" s="32"/>
      <c r="I16" s="32"/>
      <c r="J16" s="97"/>
      <c r="K16" s="97"/>
      <c r="L16" s="97">
        <f t="shared" si="1"/>
        <v>0</v>
      </c>
      <c r="M16" s="32"/>
    </row>
    <row r="17" spans="1:13" ht="21.75" customHeight="1">
      <c r="A17" s="26">
        <v>3</v>
      </c>
      <c r="B17" s="26" t="s">
        <v>32</v>
      </c>
      <c r="C17" s="6"/>
      <c r="D17" s="6"/>
      <c r="E17" s="6"/>
      <c r="F17" s="6"/>
      <c r="G17" s="6"/>
      <c r="H17" s="40">
        <f>SUM(H18:H21)</f>
        <v>0</v>
      </c>
      <c r="I17" s="26">
        <f t="shared" ref="I17:L17" si="2">SUM(I18:I21)</f>
        <v>0</v>
      </c>
      <c r="J17" s="109">
        <f t="shared" si="2"/>
        <v>220680</v>
      </c>
      <c r="K17" s="109">
        <f t="shared" si="2"/>
        <v>0</v>
      </c>
      <c r="L17" s="109">
        <f t="shared" si="2"/>
        <v>220680</v>
      </c>
      <c r="M17" s="32"/>
    </row>
    <row r="18" spans="1:13" ht="21.75" customHeight="1">
      <c r="A18" s="6"/>
      <c r="B18" s="125" t="s">
        <v>142</v>
      </c>
      <c r="C18" s="6"/>
      <c r="D18" s="6"/>
      <c r="E18" s="124" t="s">
        <v>189</v>
      </c>
      <c r="F18" s="6"/>
      <c r="G18" s="6">
        <v>1</v>
      </c>
      <c r="H18" s="32"/>
      <c r="I18" s="32"/>
      <c r="J18" s="122">
        <v>108000</v>
      </c>
      <c r="K18" s="97"/>
      <c r="L18" s="97">
        <f t="shared" ref="L18:L21" si="3">+J18-K18</f>
        <v>108000</v>
      </c>
      <c r="M18" s="32"/>
    </row>
    <row r="19" spans="1:13" ht="21.75" customHeight="1">
      <c r="A19" s="6"/>
      <c r="B19" s="125" t="s">
        <v>142</v>
      </c>
      <c r="C19" s="6"/>
      <c r="D19" s="6"/>
      <c r="E19" s="124" t="s">
        <v>189</v>
      </c>
      <c r="F19" s="6"/>
      <c r="G19" s="6">
        <v>1</v>
      </c>
      <c r="H19" s="32"/>
      <c r="I19" s="32"/>
      <c r="J19" s="122">
        <v>68080</v>
      </c>
      <c r="K19" s="97"/>
      <c r="L19" s="97">
        <f t="shared" si="3"/>
        <v>68080</v>
      </c>
      <c r="M19" s="32"/>
    </row>
    <row r="20" spans="1:13" ht="21.75" customHeight="1">
      <c r="A20" s="6"/>
      <c r="B20" s="125" t="s">
        <v>142</v>
      </c>
      <c r="C20" s="6"/>
      <c r="D20" s="6"/>
      <c r="E20" s="124" t="s">
        <v>189</v>
      </c>
      <c r="F20" s="6"/>
      <c r="G20" s="6">
        <v>1</v>
      </c>
      <c r="H20" s="32"/>
      <c r="I20" s="32"/>
      <c r="J20" s="122">
        <v>21320</v>
      </c>
      <c r="K20" s="97"/>
      <c r="L20" s="97">
        <f t="shared" si="3"/>
        <v>21320</v>
      </c>
      <c r="M20" s="32"/>
    </row>
    <row r="21" spans="1:13" ht="21.75" customHeight="1">
      <c r="A21" s="6"/>
      <c r="B21" s="125" t="s">
        <v>142</v>
      </c>
      <c r="C21" s="6"/>
      <c r="D21" s="6"/>
      <c r="E21" s="124" t="s">
        <v>189</v>
      </c>
      <c r="F21" s="6"/>
      <c r="G21" s="6">
        <v>1</v>
      </c>
      <c r="H21" s="32"/>
      <c r="I21" s="32"/>
      <c r="J21" s="122">
        <v>23280</v>
      </c>
      <c r="K21" s="97"/>
      <c r="L21" s="97">
        <f t="shared" si="3"/>
        <v>23280</v>
      </c>
      <c r="M21" s="32"/>
    </row>
    <row r="22" spans="1:13" s="1" customFormat="1" ht="22.5" customHeight="1">
      <c r="A22" s="8"/>
      <c r="B22" s="9" t="s">
        <v>15</v>
      </c>
      <c r="C22" s="8"/>
      <c r="D22" s="8"/>
      <c r="E22" s="8"/>
      <c r="F22" s="8"/>
      <c r="G22" s="8">
        <f>SUM(G10:G21)</f>
        <v>6</v>
      </c>
      <c r="H22" s="35">
        <f>+H10+H13+H17</f>
        <v>0</v>
      </c>
      <c r="I22" s="35">
        <f>+I10+I13+I17</f>
        <v>0</v>
      </c>
      <c r="J22" s="112">
        <f>+J10+J13+J17</f>
        <v>255607718.89570475</v>
      </c>
      <c r="K22" s="112">
        <f>+K10+K13+K17</f>
        <v>0</v>
      </c>
      <c r="L22" s="112">
        <f>+L10+L13+L17</f>
        <v>255607718.89570475</v>
      </c>
      <c r="M22" s="36"/>
    </row>
    <row r="23" spans="1:13" ht="18.75" customHeight="1">
      <c r="J23" s="41">
        <f>+ROUND(J22/1000,1)</f>
        <v>255607.7</v>
      </c>
      <c r="K23" s="41">
        <f t="shared" ref="K23" si="4">+ROUND(K22/1000,2)</f>
        <v>0</v>
      </c>
      <c r="L23" s="41">
        <f>+ROUND(L22/1000,1)</f>
        <v>255607.7</v>
      </c>
    </row>
    <row r="24" spans="1:13">
      <c r="A24" s="11"/>
      <c r="B24" s="12"/>
      <c r="C24" s="12"/>
      <c r="D24" s="13"/>
      <c r="E24" s="12"/>
    </row>
    <row r="25" spans="1:13" s="1" customFormat="1" ht="24.75" customHeight="1">
      <c r="A25" s="19"/>
      <c r="B25" s="1" t="s">
        <v>28</v>
      </c>
      <c r="C25" s="21"/>
      <c r="D25" s="22"/>
      <c r="E25" s="22"/>
      <c r="F25" s="21"/>
      <c r="G25" s="21"/>
      <c r="H25" s="141" t="e">
        <f>+D32</f>
        <v>#REF!</v>
      </c>
      <c r="I25" s="141"/>
      <c r="J25" s="21"/>
      <c r="K25" s="21"/>
    </row>
    <row r="26" spans="1:13" s="1" customFormat="1" ht="16.5" customHeight="1">
      <c r="A26" s="19"/>
      <c r="C26" s="21"/>
      <c r="D26" s="22"/>
      <c r="E26" s="22"/>
      <c r="F26" s="21"/>
      <c r="G26" s="21"/>
      <c r="H26" s="142" t="s">
        <v>16</v>
      </c>
      <c r="I26" s="142"/>
      <c r="J26" s="21"/>
      <c r="K26" s="21"/>
    </row>
    <row r="27" spans="1:13" s="1" customFormat="1" ht="16.5" customHeight="1">
      <c r="A27" s="19"/>
      <c r="C27" s="21"/>
      <c r="D27" s="22"/>
      <c r="E27" s="22"/>
      <c r="F27" s="21"/>
      <c r="G27" s="21"/>
      <c r="H27" s="119"/>
      <c r="I27" s="119"/>
      <c r="J27" s="21"/>
      <c r="K27" s="21"/>
    </row>
    <row r="28" spans="1:13" s="1" customFormat="1" ht="24.75" customHeight="1">
      <c r="A28" s="19"/>
      <c r="B28" s="1" t="s">
        <v>29</v>
      </c>
      <c r="D28" s="16"/>
      <c r="E28" s="16"/>
      <c r="H28" s="143" t="e">
        <f>+D33</f>
        <v>#REF!</v>
      </c>
      <c r="I28" s="143"/>
    </row>
    <row r="29" spans="1:13" s="1" customFormat="1" ht="17.25">
      <c r="A29" s="19"/>
      <c r="D29" s="119"/>
      <c r="E29" s="119" t="s">
        <v>17</v>
      </c>
      <c r="H29" s="142" t="s">
        <v>16</v>
      </c>
      <c r="I29" s="142"/>
    </row>
    <row r="30" spans="1:13">
      <c r="A30" s="11"/>
      <c r="C30" s="11"/>
    </row>
    <row r="32" spans="1:13">
      <c r="D32" s="11" t="e">
        <f>+#REF!</f>
        <v>#REF!</v>
      </c>
    </row>
    <row r="33" spans="4:4">
      <c r="D33" s="11" t="e">
        <f>+#REF!</f>
        <v>#REF!</v>
      </c>
    </row>
  </sheetData>
  <mergeCells count="19">
    <mergeCell ref="H25:I25"/>
    <mergeCell ref="H26:I26"/>
    <mergeCell ref="H28:I28"/>
    <mergeCell ref="H29:I29"/>
    <mergeCell ref="J7:J8"/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view="pageBreakPreview" topLeftCell="A4" workbookViewId="0">
      <selection activeCell="G25" sqref="G25"/>
    </sheetView>
  </sheetViews>
  <sheetFormatPr defaultRowHeight="13.5"/>
  <cols>
    <col min="1" max="1" width="4.7109375" style="11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6" width="9.140625" style="4"/>
    <col min="257" max="257" width="4.7109375" style="4" customWidth="1"/>
    <col min="258" max="258" width="43.28515625" style="4" customWidth="1"/>
    <col min="259" max="259" width="13.42578125" style="4" customWidth="1"/>
    <col min="260" max="260" width="11.42578125" style="4" customWidth="1"/>
    <col min="261" max="261" width="12.28515625" style="4" customWidth="1"/>
    <col min="262" max="262" width="14.5703125" style="4" customWidth="1"/>
    <col min="263" max="512" width="9.140625" style="4"/>
    <col min="513" max="513" width="4.7109375" style="4" customWidth="1"/>
    <col min="514" max="514" width="43.28515625" style="4" customWidth="1"/>
    <col min="515" max="515" width="13.42578125" style="4" customWidth="1"/>
    <col min="516" max="516" width="11.42578125" style="4" customWidth="1"/>
    <col min="517" max="517" width="12.28515625" style="4" customWidth="1"/>
    <col min="518" max="518" width="14.5703125" style="4" customWidth="1"/>
    <col min="519" max="768" width="9.140625" style="4"/>
    <col min="769" max="769" width="4.7109375" style="4" customWidth="1"/>
    <col min="770" max="770" width="43.28515625" style="4" customWidth="1"/>
    <col min="771" max="771" width="13.42578125" style="4" customWidth="1"/>
    <col min="772" max="772" width="11.42578125" style="4" customWidth="1"/>
    <col min="773" max="773" width="12.285156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3.28515625" style="4" customWidth="1"/>
    <col min="1027" max="1027" width="13.42578125" style="4" customWidth="1"/>
    <col min="1028" max="1028" width="11.42578125" style="4" customWidth="1"/>
    <col min="1029" max="1029" width="12.285156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3.28515625" style="4" customWidth="1"/>
    <col min="1283" max="1283" width="13.42578125" style="4" customWidth="1"/>
    <col min="1284" max="1284" width="11.42578125" style="4" customWidth="1"/>
    <col min="1285" max="1285" width="12.285156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3.28515625" style="4" customWidth="1"/>
    <col min="1539" max="1539" width="13.42578125" style="4" customWidth="1"/>
    <col min="1540" max="1540" width="11.42578125" style="4" customWidth="1"/>
    <col min="1541" max="1541" width="12.285156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3.28515625" style="4" customWidth="1"/>
    <col min="1795" max="1795" width="13.42578125" style="4" customWidth="1"/>
    <col min="1796" max="1796" width="11.42578125" style="4" customWidth="1"/>
    <col min="1797" max="1797" width="12.285156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3.28515625" style="4" customWidth="1"/>
    <col min="2051" max="2051" width="13.42578125" style="4" customWidth="1"/>
    <col min="2052" max="2052" width="11.42578125" style="4" customWidth="1"/>
    <col min="2053" max="2053" width="12.285156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3.28515625" style="4" customWidth="1"/>
    <col min="2307" max="2307" width="13.42578125" style="4" customWidth="1"/>
    <col min="2308" max="2308" width="11.42578125" style="4" customWidth="1"/>
    <col min="2309" max="2309" width="12.285156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3.28515625" style="4" customWidth="1"/>
    <col min="2563" max="2563" width="13.42578125" style="4" customWidth="1"/>
    <col min="2564" max="2564" width="11.42578125" style="4" customWidth="1"/>
    <col min="2565" max="2565" width="12.285156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3.28515625" style="4" customWidth="1"/>
    <col min="2819" max="2819" width="13.42578125" style="4" customWidth="1"/>
    <col min="2820" max="2820" width="11.42578125" style="4" customWidth="1"/>
    <col min="2821" max="2821" width="12.285156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3.28515625" style="4" customWidth="1"/>
    <col min="3075" max="3075" width="13.42578125" style="4" customWidth="1"/>
    <col min="3076" max="3076" width="11.42578125" style="4" customWidth="1"/>
    <col min="3077" max="3077" width="12.285156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3.28515625" style="4" customWidth="1"/>
    <col min="3331" max="3331" width="13.42578125" style="4" customWidth="1"/>
    <col min="3332" max="3332" width="11.42578125" style="4" customWidth="1"/>
    <col min="3333" max="3333" width="12.285156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3.28515625" style="4" customWidth="1"/>
    <col min="3587" max="3587" width="13.42578125" style="4" customWidth="1"/>
    <col min="3588" max="3588" width="11.42578125" style="4" customWidth="1"/>
    <col min="3589" max="3589" width="12.285156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3.28515625" style="4" customWidth="1"/>
    <col min="3843" max="3843" width="13.42578125" style="4" customWidth="1"/>
    <col min="3844" max="3844" width="11.42578125" style="4" customWidth="1"/>
    <col min="3845" max="3845" width="12.285156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3.28515625" style="4" customWidth="1"/>
    <col min="4099" max="4099" width="13.42578125" style="4" customWidth="1"/>
    <col min="4100" max="4100" width="11.42578125" style="4" customWidth="1"/>
    <col min="4101" max="4101" width="12.285156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3.28515625" style="4" customWidth="1"/>
    <col min="4355" max="4355" width="13.42578125" style="4" customWidth="1"/>
    <col min="4356" max="4356" width="11.42578125" style="4" customWidth="1"/>
    <col min="4357" max="4357" width="12.285156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3.28515625" style="4" customWidth="1"/>
    <col min="4611" max="4611" width="13.42578125" style="4" customWidth="1"/>
    <col min="4612" max="4612" width="11.42578125" style="4" customWidth="1"/>
    <col min="4613" max="4613" width="12.285156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3.28515625" style="4" customWidth="1"/>
    <col min="4867" max="4867" width="13.42578125" style="4" customWidth="1"/>
    <col min="4868" max="4868" width="11.42578125" style="4" customWidth="1"/>
    <col min="4869" max="4869" width="12.285156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3.28515625" style="4" customWidth="1"/>
    <col min="5123" max="5123" width="13.42578125" style="4" customWidth="1"/>
    <col min="5124" max="5124" width="11.42578125" style="4" customWidth="1"/>
    <col min="5125" max="5125" width="12.285156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3.28515625" style="4" customWidth="1"/>
    <col min="5379" max="5379" width="13.42578125" style="4" customWidth="1"/>
    <col min="5380" max="5380" width="11.42578125" style="4" customWidth="1"/>
    <col min="5381" max="5381" width="12.285156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3.28515625" style="4" customWidth="1"/>
    <col min="5635" max="5635" width="13.42578125" style="4" customWidth="1"/>
    <col min="5636" max="5636" width="11.42578125" style="4" customWidth="1"/>
    <col min="5637" max="5637" width="12.285156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3.28515625" style="4" customWidth="1"/>
    <col min="5891" max="5891" width="13.42578125" style="4" customWidth="1"/>
    <col min="5892" max="5892" width="11.42578125" style="4" customWidth="1"/>
    <col min="5893" max="5893" width="12.285156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3.28515625" style="4" customWidth="1"/>
    <col min="6147" max="6147" width="13.42578125" style="4" customWidth="1"/>
    <col min="6148" max="6148" width="11.42578125" style="4" customWidth="1"/>
    <col min="6149" max="6149" width="12.285156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3.28515625" style="4" customWidth="1"/>
    <col min="6403" max="6403" width="13.42578125" style="4" customWidth="1"/>
    <col min="6404" max="6404" width="11.42578125" style="4" customWidth="1"/>
    <col min="6405" max="6405" width="12.285156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3.28515625" style="4" customWidth="1"/>
    <col min="6659" max="6659" width="13.42578125" style="4" customWidth="1"/>
    <col min="6660" max="6660" width="11.42578125" style="4" customWidth="1"/>
    <col min="6661" max="6661" width="12.285156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3.28515625" style="4" customWidth="1"/>
    <col min="6915" max="6915" width="13.42578125" style="4" customWidth="1"/>
    <col min="6916" max="6916" width="11.42578125" style="4" customWidth="1"/>
    <col min="6917" max="6917" width="12.285156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3.28515625" style="4" customWidth="1"/>
    <col min="7171" max="7171" width="13.42578125" style="4" customWidth="1"/>
    <col min="7172" max="7172" width="11.42578125" style="4" customWidth="1"/>
    <col min="7173" max="7173" width="12.285156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3.28515625" style="4" customWidth="1"/>
    <col min="7427" max="7427" width="13.42578125" style="4" customWidth="1"/>
    <col min="7428" max="7428" width="11.42578125" style="4" customWidth="1"/>
    <col min="7429" max="7429" width="12.285156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3.28515625" style="4" customWidth="1"/>
    <col min="7683" max="7683" width="13.42578125" style="4" customWidth="1"/>
    <col min="7684" max="7684" width="11.42578125" style="4" customWidth="1"/>
    <col min="7685" max="7685" width="12.285156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3.28515625" style="4" customWidth="1"/>
    <col min="7939" max="7939" width="13.42578125" style="4" customWidth="1"/>
    <col min="7940" max="7940" width="11.42578125" style="4" customWidth="1"/>
    <col min="7941" max="7941" width="12.285156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3.28515625" style="4" customWidth="1"/>
    <col min="8195" max="8195" width="13.42578125" style="4" customWidth="1"/>
    <col min="8196" max="8196" width="11.42578125" style="4" customWidth="1"/>
    <col min="8197" max="8197" width="12.285156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3.28515625" style="4" customWidth="1"/>
    <col min="8451" max="8451" width="13.42578125" style="4" customWidth="1"/>
    <col min="8452" max="8452" width="11.42578125" style="4" customWidth="1"/>
    <col min="8453" max="8453" width="12.285156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3.28515625" style="4" customWidth="1"/>
    <col min="8707" max="8707" width="13.42578125" style="4" customWidth="1"/>
    <col min="8708" max="8708" width="11.42578125" style="4" customWidth="1"/>
    <col min="8709" max="8709" width="12.285156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3.28515625" style="4" customWidth="1"/>
    <col min="8963" max="8963" width="13.42578125" style="4" customWidth="1"/>
    <col min="8964" max="8964" width="11.42578125" style="4" customWidth="1"/>
    <col min="8965" max="8965" width="12.285156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3.28515625" style="4" customWidth="1"/>
    <col min="9219" max="9219" width="13.42578125" style="4" customWidth="1"/>
    <col min="9220" max="9220" width="11.42578125" style="4" customWidth="1"/>
    <col min="9221" max="9221" width="12.285156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3.28515625" style="4" customWidth="1"/>
    <col min="9475" max="9475" width="13.42578125" style="4" customWidth="1"/>
    <col min="9476" max="9476" width="11.42578125" style="4" customWidth="1"/>
    <col min="9477" max="9477" width="12.285156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3.28515625" style="4" customWidth="1"/>
    <col min="9731" max="9731" width="13.42578125" style="4" customWidth="1"/>
    <col min="9732" max="9732" width="11.42578125" style="4" customWidth="1"/>
    <col min="9733" max="9733" width="12.285156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3.28515625" style="4" customWidth="1"/>
    <col min="9987" max="9987" width="13.42578125" style="4" customWidth="1"/>
    <col min="9988" max="9988" width="11.42578125" style="4" customWidth="1"/>
    <col min="9989" max="9989" width="12.285156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3.28515625" style="4" customWidth="1"/>
    <col min="10243" max="10243" width="13.42578125" style="4" customWidth="1"/>
    <col min="10244" max="10244" width="11.42578125" style="4" customWidth="1"/>
    <col min="10245" max="10245" width="12.285156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3.28515625" style="4" customWidth="1"/>
    <col min="10499" max="10499" width="13.42578125" style="4" customWidth="1"/>
    <col min="10500" max="10500" width="11.42578125" style="4" customWidth="1"/>
    <col min="10501" max="10501" width="12.285156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3.28515625" style="4" customWidth="1"/>
    <col min="10755" max="10755" width="13.42578125" style="4" customWidth="1"/>
    <col min="10756" max="10756" width="11.42578125" style="4" customWidth="1"/>
    <col min="10757" max="10757" width="12.285156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3.28515625" style="4" customWidth="1"/>
    <col min="11011" max="11011" width="13.42578125" style="4" customWidth="1"/>
    <col min="11012" max="11012" width="11.42578125" style="4" customWidth="1"/>
    <col min="11013" max="11013" width="12.285156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3.28515625" style="4" customWidth="1"/>
    <col min="11267" max="11267" width="13.42578125" style="4" customWidth="1"/>
    <col min="11268" max="11268" width="11.42578125" style="4" customWidth="1"/>
    <col min="11269" max="11269" width="12.285156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3.28515625" style="4" customWidth="1"/>
    <col min="11523" max="11523" width="13.42578125" style="4" customWidth="1"/>
    <col min="11524" max="11524" width="11.42578125" style="4" customWidth="1"/>
    <col min="11525" max="11525" width="12.285156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3.28515625" style="4" customWidth="1"/>
    <col min="11779" max="11779" width="13.42578125" style="4" customWidth="1"/>
    <col min="11780" max="11780" width="11.42578125" style="4" customWidth="1"/>
    <col min="11781" max="11781" width="12.285156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3.28515625" style="4" customWidth="1"/>
    <col min="12035" max="12035" width="13.42578125" style="4" customWidth="1"/>
    <col min="12036" max="12036" width="11.42578125" style="4" customWidth="1"/>
    <col min="12037" max="12037" width="12.285156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3.28515625" style="4" customWidth="1"/>
    <col min="12291" max="12291" width="13.42578125" style="4" customWidth="1"/>
    <col min="12292" max="12292" width="11.42578125" style="4" customWidth="1"/>
    <col min="12293" max="12293" width="12.285156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3.28515625" style="4" customWidth="1"/>
    <col min="12547" max="12547" width="13.42578125" style="4" customWidth="1"/>
    <col min="12548" max="12548" width="11.42578125" style="4" customWidth="1"/>
    <col min="12549" max="12549" width="12.285156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3.28515625" style="4" customWidth="1"/>
    <col min="12803" max="12803" width="13.42578125" style="4" customWidth="1"/>
    <col min="12804" max="12804" width="11.42578125" style="4" customWidth="1"/>
    <col min="12805" max="12805" width="12.285156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3.28515625" style="4" customWidth="1"/>
    <col min="13059" max="13059" width="13.42578125" style="4" customWidth="1"/>
    <col min="13060" max="13060" width="11.42578125" style="4" customWidth="1"/>
    <col min="13061" max="13061" width="12.285156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3.28515625" style="4" customWidth="1"/>
    <col min="13315" max="13315" width="13.42578125" style="4" customWidth="1"/>
    <col min="13316" max="13316" width="11.42578125" style="4" customWidth="1"/>
    <col min="13317" max="13317" width="12.285156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3.28515625" style="4" customWidth="1"/>
    <col min="13571" max="13571" width="13.42578125" style="4" customWidth="1"/>
    <col min="13572" max="13572" width="11.42578125" style="4" customWidth="1"/>
    <col min="13573" max="13573" width="12.285156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3.28515625" style="4" customWidth="1"/>
    <col min="13827" max="13827" width="13.42578125" style="4" customWidth="1"/>
    <col min="13828" max="13828" width="11.42578125" style="4" customWidth="1"/>
    <col min="13829" max="13829" width="12.285156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3.28515625" style="4" customWidth="1"/>
    <col min="14083" max="14083" width="13.42578125" style="4" customWidth="1"/>
    <col min="14084" max="14084" width="11.42578125" style="4" customWidth="1"/>
    <col min="14085" max="14085" width="12.285156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3.28515625" style="4" customWidth="1"/>
    <col min="14339" max="14339" width="13.42578125" style="4" customWidth="1"/>
    <col min="14340" max="14340" width="11.42578125" style="4" customWidth="1"/>
    <col min="14341" max="14341" width="12.285156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3.28515625" style="4" customWidth="1"/>
    <col min="14595" max="14595" width="13.42578125" style="4" customWidth="1"/>
    <col min="14596" max="14596" width="11.42578125" style="4" customWidth="1"/>
    <col min="14597" max="14597" width="12.285156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3.28515625" style="4" customWidth="1"/>
    <col min="14851" max="14851" width="13.42578125" style="4" customWidth="1"/>
    <col min="14852" max="14852" width="11.42578125" style="4" customWidth="1"/>
    <col min="14853" max="14853" width="12.285156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3.28515625" style="4" customWidth="1"/>
    <col min="15107" max="15107" width="13.42578125" style="4" customWidth="1"/>
    <col min="15108" max="15108" width="11.42578125" style="4" customWidth="1"/>
    <col min="15109" max="15109" width="12.285156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3.28515625" style="4" customWidth="1"/>
    <col min="15363" max="15363" width="13.42578125" style="4" customWidth="1"/>
    <col min="15364" max="15364" width="11.42578125" style="4" customWidth="1"/>
    <col min="15365" max="15365" width="12.285156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3.28515625" style="4" customWidth="1"/>
    <col min="15619" max="15619" width="13.42578125" style="4" customWidth="1"/>
    <col min="15620" max="15620" width="11.42578125" style="4" customWidth="1"/>
    <col min="15621" max="15621" width="12.285156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3.28515625" style="4" customWidth="1"/>
    <col min="15875" max="15875" width="13.42578125" style="4" customWidth="1"/>
    <col min="15876" max="15876" width="11.42578125" style="4" customWidth="1"/>
    <col min="15877" max="15877" width="12.285156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3.28515625" style="4" customWidth="1"/>
    <col min="16131" max="16131" width="13.42578125" style="4" customWidth="1"/>
    <col min="16132" max="16132" width="11.42578125" style="4" customWidth="1"/>
    <col min="16133" max="16133" width="12.28515625" style="4" customWidth="1"/>
    <col min="16134" max="16134" width="14.5703125" style="4" customWidth="1"/>
    <col min="16135" max="16384" width="9.140625" style="4"/>
  </cols>
  <sheetData>
    <row r="1" spans="1:12" s="1" customFormat="1" ht="17.25">
      <c r="A1" s="136" t="s">
        <v>30</v>
      </c>
      <c r="B1" s="136"/>
      <c r="C1" s="136"/>
      <c r="D1" s="136"/>
      <c r="E1" s="136"/>
      <c r="F1" s="136"/>
      <c r="G1" s="136"/>
      <c r="H1" s="16"/>
      <c r="I1" s="16"/>
      <c r="J1" s="16"/>
      <c r="K1" s="16"/>
      <c r="L1" s="16"/>
    </row>
    <row r="2" spans="1:12" s="1" customFormat="1" ht="25.5" customHeight="1">
      <c r="A2" s="137" t="e">
        <f>+#REF!</f>
        <v>#REF!</v>
      </c>
      <c r="B2" s="137"/>
      <c r="C2" s="137"/>
      <c r="D2" s="137"/>
      <c r="E2" s="137"/>
      <c r="F2" s="137"/>
      <c r="G2" s="137"/>
    </row>
    <row r="3" spans="1:12" s="1" customFormat="1" ht="26.25" customHeight="1">
      <c r="A3" s="137" t="s">
        <v>196</v>
      </c>
      <c r="B3" s="137"/>
      <c r="C3" s="137"/>
      <c r="D3" s="137"/>
      <c r="E3" s="137"/>
      <c r="F3" s="137"/>
      <c r="G3" s="137"/>
    </row>
    <row r="4" spans="1:12" s="15" customFormat="1" ht="16.5" customHeight="1">
      <c r="A4" s="138" t="e">
        <f>+#REF!</f>
        <v>#REF!</v>
      </c>
      <c r="B4" s="138"/>
      <c r="C4" s="138"/>
      <c r="D4" s="138"/>
      <c r="E4" s="138"/>
      <c r="F4" s="138"/>
      <c r="G4" s="138"/>
      <c r="H4" s="17"/>
      <c r="I4" s="17"/>
      <c r="J4" s="17"/>
      <c r="K4" s="17"/>
      <c r="L4" s="17"/>
    </row>
    <row r="5" spans="1:12" s="15" customFormat="1" ht="25.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</row>
    <row r="6" spans="1:12">
      <c r="D6" s="5"/>
      <c r="G6" s="5" t="s">
        <v>5</v>
      </c>
    </row>
    <row r="7" spans="1:12" s="14" customFormat="1" ht="54.7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2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2" s="11" customFormat="1" ht="20.25" customHeight="1">
      <c r="A9" s="6">
        <v>1</v>
      </c>
      <c r="B9" s="7" t="s">
        <v>149</v>
      </c>
      <c r="C9" s="32">
        <v>2008</v>
      </c>
      <c r="D9" s="6">
        <v>1</v>
      </c>
      <c r="E9" s="97">
        <v>30000</v>
      </c>
      <c r="F9" s="32"/>
      <c r="G9" s="97">
        <f>+E9-F9</f>
        <v>30000</v>
      </c>
    </row>
    <row r="10" spans="1:12" s="11" customFormat="1" ht="20.25" customHeight="1">
      <c r="A10" s="6">
        <v>2</v>
      </c>
      <c r="B10" s="7" t="s">
        <v>150</v>
      </c>
      <c r="C10" s="32">
        <v>2013</v>
      </c>
      <c r="D10" s="6">
        <v>1</v>
      </c>
      <c r="E10" s="97">
        <v>450000</v>
      </c>
      <c r="F10" s="32"/>
      <c r="G10" s="97">
        <f t="shared" ref="G10:G22" si="0">+E10-F10</f>
        <v>450000</v>
      </c>
    </row>
    <row r="11" spans="1:12" s="11" customFormat="1" ht="20.25" customHeight="1">
      <c r="A11" s="6">
        <v>3</v>
      </c>
      <c r="B11" s="7" t="s">
        <v>151</v>
      </c>
      <c r="C11" s="32">
        <v>2014</v>
      </c>
      <c r="D11" s="6">
        <v>1</v>
      </c>
      <c r="E11" s="97">
        <v>85000</v>
      </c>
      <c r="F11" s="32"/>
      <c r="G11" s="97">
        <f t="shared" si="0"/>
        <v>85000</v>
      </c>
    </row>
    <row r="12" spans="1:12" s="11" customFormat="1" ht="20.25" customHeight="1">
      <c r="A12" s="6">
        <v>4</v>
      </c>
      <c r="B12" s="7" t="s">
        <v>152</v>
      </c>
      <c r="C12" s="32">
        <v>2015</v>
      </c>
      <c r="D12" s="6">
        <v>1</v>
      </c>
      <c r="E12" s="97">
        <v>180000</v>
      </c>
      <c r="F12" s="32"/>
      <c r="G12" s="97">
        <f t="shared" si="0"/>
        <v>180000</v>
      </c>
    </row>
    <row r="13" spans="1:12" s="11" customFormat="1" ht="20.25" customHeight="1">
      <c r="A13" s="6">
        <v>5</v>
      </c>
      <c r="B13" s="7" t="s">
        <v>153</v>
      </c>
      <c r="C13" s="32">
        <v>2015</v>
      </c>
      <c r="D13" s="6">
        <v>1</v>
      </c>
      <c r="E13" s="97">
        <v>100000</v>
      </c>
      <c r="F13" s="32"/>
      <c r="G13" s="97">
        <f t="shared" si="0"/>
        <v>100000</v>
      </c>
    </row>
    <row r="14" spans="1:12" s="11" customFormat="1" ht="20.25" customHeight="1">
      <c r="A14" s="6">
        <v>6</v>
      </c>
      <c r="B14" s="7" t="s">
        <v>154</v>
      </c>
      <c r="C14" s="32">
        <v>2015</v>
      </c>
      <c r="D14" s="6">
        <v>1</v>
      </c>
      <c r="E14" s="97">
        <v>21000</v>
      </c>
      <c r="F14" s="32"/>
      <c r="G14" s="97">
        <f t="shared" si="0"/>
        <v>21000</v>
      </c>
    </row>
    <row r="15" spans="1:12" s="11" customFormat="1" ht="20.25" customHeight="1">
      <c r="A15" s="6">
        <v>7</v>
      </c>
      <c r="B15" s="7" t="s">
        <v>155</v>
      </c>
      <c r="C15" s="32">
        <v>2015</v>
      </c>
      <c r="D15" s="6">
        <v>1</v>
      </c>
      <c r="E15" s="97">
        <v>19657.673142857144</v>
      </c>
      <c r="F15" s="32"/>
      <c r="G15" s="97">
        <f t="shared" si="0"/>
        <v>19657.673142857144</v>
      </c>
    </row>
    <row r="16" spans="1:12" s="11" customFormat="1" ht="20.25" customHeight="1">
      <c r="A16" s="6">
        <v>8</v>
      </c>
      <c r="B16" s="7" t="s">
        <v>156</v>
      </c>
      <c r="C16" s="32">
        <v>2016</v>
      </c>
      <c r="D16" s="6">
        <v>2</v>
      </c>
      <c r="E16" s="97">
        <f>100270+71317.5</f>
        <v>171587.5</v>
      </c>
      <c r="F16" s="32"/>
      <c r="G16" s="97">
        <f t="shared" si="0"/>
        <v>171587.5</v>
      </c>
    </row>
    <row r="17" spans="1:9" s="11" customFormat="1" ht="20.25" customHeight="1">
      <c r="A17" s="6">
        <v>9</v>
      </c>
      <c r="B17" s="7" t="s">
        <v>143</v>
      </c>
      <c r="C17" s="95">
        <v>2016</v>
      </c>
      <c r="D17" s="6">
        <v>1</v>
      </c>
      <c r="E17" s="97">
        <v>110907.5</v>
      </c>
      <c r="F17" s="32"/>
      <c r="G17" s="97">
        <f t="shared" si="0"/>
        <v>110907.5</v>
      </c>
    </row>
    <row r="18" spans="1:9" s="11" customFormat="1" ht="20.25" customHeight="1">
      <c r="A18" s="6">
        <v>10</v>
      </c>
      <c r="B18" s="7" t="s">
        <v>144</v>
      </c>
      <c r="C18" s="95">
        <v>2016</v>
      </c>
      <c r="D18" s="6">
        <v>1</v>
      </c>
      <c r="E18" s="97">
        <v>120714.28571428571</v>
      </c>
      <c r="F18" s="32"/>
      <c r="G18" s="97">
        <f t="shared" si="0"/>
        <v>120714.28571428571</v>
      </c>
    </row>
    <row r="19" spans="1:9" s="11" customFormat="1" ht="20.25" customHeight="1">
      <c r="A19" s="6">
        <v>11</v>
      </c>
      <c r="B19" s="7" t="s">
        <v>145</v>
      </c>
      <c r="C19" s="95">
        <v>2011</v>
      </c>
      <c r="D19" s="6">
        <v>1</v>
      </c>
      <c r="E19" s="97">
        <v>1000</v>
      </c>
      <c r="F19" s="32"/>
      <c r="G19" s="97">
        <f t="shared" si="0"/>
        <v>1000</v>
      </c>
    </row>
    <row r="20" spans="1:9" s="11" customFormat="1" ht="20.25" customHeight="1">
      <c r="A20" s="6">
        <v>12</v>
      </c>
      <c r="B20" s="7" t="s">
        <v>146</v>
      </c>
      <c r="C20" s="96">
        <v>2010</v>
      </c>
      <c r="D20" s="6">
        <v>5</v>
      </c>
      <c r="E20" s="97">
        <f>220779.87*3+250000*2</f>
        <v>1162339.6099999999</v>
      </c>
      <c r="F20" s="32"/>
      <c r="G20" s="97">
        <f t="shared" si="0"/>
        <v>1162339.6099999999</v>
      </c>
    </row>
    <row r="21" spans="1:9" s="11" customFormat="1" ht="20.25" customHeight="1">
      <c r="A21" s="6">
        <v>13</v>
      </c>
      <c r="B21" s="7" t="s">
        <v>147</v>
      </c>
      <c r="C21" s="6">
        <v>2010</v>
      </c>
      <c r="D21" s="6">
        <v>2</v>
      </c>
      <c r="E21" s="97">
        <f>55849.5*D21</f>
        <v>111699</v>
      </c>
      <c r="F21" s="32"/>
      <c r="G21" s="97">
        <f t="shared" ref="G21" si="1">+E21-F21</f>
        <v>111699</v>
      </c>
    </row>
    <row r="22" spans="1:9" s="11" customFormat="1" ht="20.25" customHeight="1">
      <c r="A22" s="6">
        <v>14</v>
      </c>
      <c r="B22" s="7" t="s">
        <v>148</v>
      </c>
      <c r="C22" s="6">
        <v>2017</v>
      </c>
      <c r="D22" s="6"/>
      <c r="E22" s="97">
        <v>34500</v>
      </c>
      <c r="F22" s="32"/>
      <c r="G22" s="97">
        <f t="shared" si="0"/>
        <v>34500</v>
      </c>
      <c r="I22" s="11">
        <v>34500</v>
      </c>
    </row>
    <row r="23" spans="1:9" s="1" customFormat="1" ht="24" customHeight="1">
      <c r="A23" s="24"/>
      <c r="B23" s="10" t="s">
        <v>15</v>
      </c>
      <c r="C23" s="24"/>
      <c r="D23" s="24"/>
      <c r="E23" s="98">
        <f>SUM(E9:E22)</f>
        <v>2598405.5688571427</v>
      </c>
      <c r="F23" s="98">
        <f>SUM(F9:F22)</f>
        <v>0</v>
      </c>
      <c r="G23" s="98">
        <f>SUM(G9:G22)</f>
        <v>2598405.5688571427</v>
      </c>
    </row>
    <row r="24" spans="1:9" ht="18" customHeight="1">
      <c r="D24" s="5"/>
      <c r="E24" s="41">
        <f>+ROUND(E23/1000,1)</f>
        <v>2598.4</v>
      </c>
      <c r="F24" s="41">
        <f t="shared" ref="F24" si="2">+ROUND(F23/1000,2)</f>
        <v>0</v>
      </c>
      <c r="G24" s="41">
        <f>+ROUND(G23/1000,1)</f>
        <v>2598.4</v>
      </c>
    </row>
    <row r="25" spans="1:9">
      <c r="D25" s="5"/>
    </row>
    <row r="26" spans="1:9" ht="27.75" customHeight="1">
      <c r="D26" s="5"/>
    </row>
    <row r="27" spans="1:9" s="1" customFormat="1" ht="25.5" customHeight="1">
      <c r="A27" s="19"/>
      <c r="B27" s="1" t="s">
        <v>20</v>
      </c>
      <c r="D27" s="141" t="e">
        <f>+#REF!</f>
        <v>#REF!</v>
      </c>
      <c r="E27" s="141"/>
      <c r="F27" s="23"/>
    </row>
    <row r="28" spans="1:9" s="1" customFormat="1" ht="15" customHeight="1">
      <c r="A28" s="19"/>
      <c r="D28" s="142" t="s">
        <v>16</v>
      </c>
      <c r="E28" s="142"/>
      <c r="F28" s="39"/>
    </row>
    <row r="29" spans="1:9" s="1" customFormat="1" ht="17.25">
      <c r="A29" s="19"/>
      <c r="D29" s="23"/>
      <c r="E29" s="23"/>
      <c r="F29" s="23"/>
    </row>
    <row r="30" spans="1:9" s="1" customFormat="1" ht="27" customHeight="1">
      <c r="A30" s="19"/>
      <c r="B30" s="1" t="s">
        <v>21</v>
      </c>
      <c r="D30" s="141" t="e">
        <f>+#REF!</f>
        <v>#REF!</v>
      </c>
      <c r="E30" s="141"/>
      <c r="F30" s="23"/>
    </row>
    <row r="31" spans="1:9" s="1" customFormat="1" ht="15.75" customHeight="1">
      <c r="A31" s="19"/>
      <c r="B31" s="18" t="s">
        <v>17</v>
      </c>
      <c r="D31" s="142" t="s">
        <v>16</v>
      </c>
      <c r="E31" s="142"/>
      <c r="F31" s="39"/>
    </row>
    <row r="32" spans="1:9" s="15" customFormat="1" ht="14.25">
      <c r="A32" s="14"/>
      <c r="D32" s="18"/>
    </row>
  </sheetData>
  <mergeCells count="8">
    <mergeCell ref="D31:E31"/>
    <mergeCell ref="A1:G1"/>
    <mergeCell ref="A3:G3"/>
    <mergeCell ref="A4:G4"/>
    <mergeCell ref="D27:E27"/>
    <mergeCell ref="D28:E28"/>
    <mergeCell ref="D30:E30"/>
    <mergeCell ref="A2:G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22" workbookViewId="0">
      <selection activeCell="I40" sqref="I40"/>
    </sheetView>
  </sheetViews>
  <sheetFormatPr defaultRowHeight="13.5"/>
  <cols>
    <col min="1" max="1" width="4.7109375" style="11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136" t="s">
        <v>30</v>
      </c>
      <c r="B1" s="136"/>
      <c r="C1" s="136"/>
      <c r="D1" s="136"/>
      <c r="E1" s="136"/>
      <c r="F1" s="136"/>
      <c r="G1" s="136"/>
      <c r="H1" s="16"/>
      <c r="I1" s="16"/>
      <c r="J1" s="16"/>
      <c r="K1" s="16"/>
      <c r="L1" s="16"/>
      <c r="M1" s="16"/>
    </row>
    <row r="2" spans="1:13" s="1" customFormat="1" ht="28.5" customHeight="1">
      <c r="A2" s="137" t="e">
        <f>+#REF!</f>
        <v>#REF!</v>
      </c>
      <c r="B2" s="137"/>
      <c r="C2" s="137"/>
      <c r="D2" s="137"/>
      <c r="E2" s="137"/>
      <c r="F2" s="137"/>
      <c r="G2" s="137"/>
    </row>
    <row r="3" spans="1:13" s="1" customFormat="1" ht="42" customHeight="1">
      <c r="A3" s="137" t="s">
        <v>197</v>
      </c>
      <c r="B3" s="137"/>
      <c r="C3" s="137"/>
      <c r="D3" s="137"/>
      <c r="E3" s="137"/>
      <c r="F3" s="137"/>
      <c r="G3" s="137"/>
    </row>
    <row r="4" spans="1:13" s="15" customFormat="1" ht="23.25" customHeight="1">
      <c r="A4" s="138" t="e">
        <f>+#REF!</f>
        <v>#REF!</v>
      </c>
      <c r="B4" s="138"/>
      <c r="C4" s="138"/>
      <c r="D4" s="138"/>
      <c r="E4" s="138"/>
      <c r="F4" s="138"/>
      <c r="G4" s="138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>
      <c r="D6" s="5"/>
      <c r="G6" s="5" t="s">
        <v>5</v>
      </c>
    </row>
    <row r="7" spans="1:13" s="14" customFormat="1" ht="63.7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3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3" s="11" customFormat="1" ht="19.5" customHeight="1">
      <c r="A9" s="6">
        <v>1</v>
      </c>
      <c r="B9" s="7" t="s">
        <v>157</v>
      </c>
      <c r="C9" s="6">
        <v>2011</v>
      </c>
      <c r="D9" s="6">
        <v>20</v>
      </c>
      <c r="E9" s="97">
        <f>5000*D9</f>
        <v>100000</v>
      </c>
      <c r="F9" s="97"/>
      <c r="G9" s="97">
        <f>+E9-F9</f>
        <v>100000</v>
      </c>
    </row>
    <row r="10" spans="1:13" s="11" customFormat="1" ht="19.5" customHeight="1">
      <c r="A10" s="6">
        <v>2</v>
      </c>
      <c r="B10" s="7" t="s">
        <v>158</v>
      </c>
      <c r="C10" s="6">
        <v>2011</v>
      </c>
      <c r="D10" s="6">
        <v>20</v>
      </c>
      <c r="E10" s="97">
        <f>1750*D10</f>
        <v>35000</v>
      </c>
      <c r="F10" s="97"/>
      <c r="G10" s="97">
        <f t="shared" ref="G10:G36" si="0">+E10-F10</f>
        <v>35000</v>
      </c>
    </row>
    <row r="11" spans="1:13" s="11" customFormat="1" ht="19.5" customHeight="1">
      <c r="A11" s="6">
        <v>3</v>
      </c>
      <c r="B11" s="7" t="s">
        <v>159</v>
      </c>
      <c r="C11" s="6">
        <v>2005</v>
      </c>
      <c r="D11" s="6">
        <v>5</v>
      </c>
      <c r="E11" s="97">
        <f>10000*D11</f>
        <v>50000</v>
      </c>
      <c r="F11" s="97"/>
      <c r="G11" s="97">
        <f t="shared" si="0"/>
        <v>50000</v>
      </c>
    </row>
    <row r="12" spans="1:13" s="11" customFormat="1" ht="19.5" customHeight="1">
      <c r="A12" s="6">
        <v>4</v>
      </c>
      <c r="B12" s="7" t="s">
        <v>160</v>
      </c>
      <c r="C12" s="6">
        <v>2005</v>
      </c>
      <c r="D12" s="6">
        <v>1</v>
      </c>
      <c r="E12" s="97">
        <v>15000</v>
      </c>
      <c r="F12" s="97"/>
      <c r="G12" s="97">
        <f t="shared" si="0"/>
        <v>15000</v>
      </c>
    </row>
    <row r="13" spans="1:13" s="11" customFormat="1" ht="19.5" customHeight="1">
      <c r="A13" s="6">
        <v>5</v>
      </c>
      <c r="B13" s="7" t="s">
        <v>158</v>
      </c>
      <c r="C13" s="6">
        <v>2011</v>
      </c>
      <c r="D13" s="6">
        <v>15</v>
      </c>
      <c r="E13" s="97">
        <f>1750*D13</f>
        <v>26250</v>
      </c>
      <c r="F13" s="97"/>
      <c r="G13" s="97">
        <f t="shared" si="0"/>
        <v>26250</v>
      </c>
    </row>
    <row r="14" spans="1:13" s="11" customFormat="1" ht="19.5" customHeight="1">
      <c r="A14" s="6">
        <v>6</v>
      </c>
      <c r="B14" s="7" t="s">
        <v>158</v>
      </c>
      <c r="C14" s="6">
        <v>2011</v>
      </c>
      <c r="D14" s="6">
        <v>25</v>
      </c>
      <c r="E14" s="97">
        <v>0</v>
      </c>
      <c r="F14" s="97"/>
      <c r="G14" s="97">
        <f t="shared" si="0"/>
        <v>0</v>
      </c>
    </row>
    <row r="15" spans="1:13" s="11" customFormat="1" ht="19.5" customHeight="1">
      <c r="A15" s="6">
        <v>7</v>
      </c>
      <c r="B15" s="7" t="s">
        <v>161</v>
      </c>
      <c r="C15" s="6">
        <v>2011</v>
      </c>
      <c r="D15" s="6">
        <v>17</v>
      </c>
      <c r="E15" s="97">
        <f>30000*D15</f>
        <v>510000</v>
      </c>
      <c r="F15" s="97"/>
      <c r="G15" s="97">
        <f t="shared" si="0"/>
        <v>510000</v>
      </c>
    </row>
    <row r="16" spans="1:13" s="11" customFormat="1" ht="19.5" customHeight="1">
      <c r="A16" s="6">
        <v>8</v>
      </c>
      <c r="B16" s="7" t="s">
        <v>158</v>
      </c>
      <c r="C16" s="6">
        <v>2012</v>
      </c>
      <c r="D16" s="6">
        <v>40</v>
      </c>
      <c r="E16" s="97">
        <v>0</v>
      </c>
      <c r="F16" s="97"/>
      <c r="G16" s="97">
        <f t="shared" si="0"/>
        <v>0</v>
      </c>
    </row>
    <row r="17" spans="1:7" ht="19.5" customHeight="1">
      <c r="A17" s="6">
        <v>9</v>
      </c>
      <c r="B17" s="7" t="s">
        <v>161</v>
      </c>
      <c r="C17" s="6">
        <v>2013</v>
      </c>
      <c r="D17" s="6">
        <v>17</v>
      </c>
      <c r="E17" s="97">
        <f>36000*D17</f>
        <v>612000</v>
      </c>
      <c r="F17" s="100"/>
      <c r="G17" s="97">
        <f t="shared" si="0"/>
        <v>612000</v>
      </c>
    </row>
    <row r="18" spans="1:7" ht="19.5" customHeight="1">
      <c r="A18" s="6">
        <v>10</v>
      </c>
      <c r="B18" s="7" t="s">
        <v>158</v>
      </c>
      <c r="C18" s="6">
        <v>2013</v>
      </c>
      <c r="D18" s="6">
        <v>140</v>
      </c>
      <c r="E18" s="97">
        <f>2100*D18</f>
        <v>294000</v>
      </c>
      <c r="F18" s="97"/>
      <c r="G18" s="97">
        <f t="shared" si="0"/>
        <v>294000</v>
      </c>
    </row>
    <row r="19" spans="1:7" ht="19.5" customHeight="1">
      <c r="A19" s="6">
        <v>11</v>
      </c>
      <c r="B19" s="7" t="s">
        <v>162</v>
      </c>
      <c r="C19" s="6">
        <v>2013</v>
      </c>
      <c r="D19" s="6">
        <v>8</v>
      </c>
      <c r="E19" s="97">
        <f>6000*D19</f>
        <v>48000</v>
      </c>
      <c r="F19" s="97"/>
      <c r="G19" s="97">
        <f t="shared" si="0"/>
        <v>48000</v>
      </c>
    </row>
    <row r="20" spans="1:7" ht="19.5" customHeight="1">
      <c r="A20" s="6">
        <v>12</v>
      </c>
      <c r="B20" s="7" t="s">
        <v>163</v>
      </c>
      <c r="C20" s="6">
        <v>2014</v>
      </c>
      <c r="D20" s="6">
        <v>7</v>
      </c>
      <c r="E20" s="97">
        <f>32500*D20</f>
        <v>227500</v>
      </c>
      <c r="F20" s="97"/>
      <c r="G20" s="97">
        <f t="shared" si="0"/>
        <v>227500</v>
      </c>
    </row>
    <row r="21" spans="1:7" ht="19.5" customHeight="1">
      <c r="A21" s="6">
        <v>13</v>
      </c>
      <c r="B21" s="7" t="s">
        <v>162</v>
      </c>
      <c r="C21" s="6">
        <v>2014</v>
      </c>
      <c r="D21" s="6">
        <v>8</v>
      </c>
      <c r="E21" s="97">
        <f>6500*D21</f>
        <v>52000</v>
      </c>
      <c r="F21" s="97"/>
      <c r="G21" s="97">
        <f t="shared" si="0"/>
        <v>52000</v>
      </c>
    </row>
    <row r="22" spans="1:7" ht="19.5" customHeight="1">
      <c r="A22" s="6">
        <v>14</v>
      </c>
      <c r="B22" s="7" t="s">
        <v>158</v>
      </c>
      <c r="C22" s="6">
        <v>2014</v>
      </c>
      <c r="D22" s="6">
        <v>32</v>
      </c>
      <c r="E22" s="97">
        <f>2275*D22</f>
        <v>72800</v>
      </c>
      <c r="F22" s="97"/>
      <c r="G22" s="97">
        <f t="shared" si="0"/>
        <v>72800</v>
      </c>
    </row>
    <row r="23" spans="1:7" ht="19.5" customHeight="1">
      <c r="A23" s="6">
        <v>15</v>
      </c>
      <c r="B23" s="7" t="s">
        <v>161</v>
      </c>
      <c r="C23" s="6">
        <v>2014</v>
      </c>
      <c r="D23" s="6">
        <v>22</v>
      </c>
      <c r="E23" s="97">
        <f>39000*D23</f>
        <v>858000</v>
      </c>
      <c r="F23" s="97"/>
      <c r="G23" s="97">
        <f t="shared" si="0"/>
        <v>858000</v>
      </c>
    </row>
    <row r="24" spans="1:7" ht="19.5" customHeight="1">
      <c r="A24" s="6">
        <v>16</v>
      </c>
      <c r="B24" s="7" t="s">
        <v>163</v>
      </c>
      <c r="C24" s="6">
        <v>2015</v>
      </c>
      <c r="D24" s="6">
        <v>21</v>
      </c>
      <c r="E24" s="97">
        <f>2000*D24</f>
        <v>42000</v>
      </c>
      <c r="F24" s="97"/>
      <c r="G24" s="97">
        <f t="shared" si="0"/>
        <v>42000</v>
      </c>
    </row>
    <row r="25" spans="1:7" ht="19.5" customHeight="1">
      <c r="A25" s="6">
        <v>17</v>
      </c>
      <c r="B25" s="7" t="s">
        <v>161</v>
      </c>
      <c r="C25" s="6">
        <v>2015</v>
      </c>
      <c r="D25" s="6">
        <v>15</v>
      </c>
      <c r="E25" s="97">
        <f>42000*D25</f>
        <v>630000</v>
      </c>
      <c r="F25" s="97"/>
      <c r="G25" s="97">
        <f t="shared" si="0"/>
        <v>630000</v>
      </c>
    </row>
    <row r="26" spans="1:7" ht="19.5" customHeight="1">
      <c r="A26" s="6">
        <v>18</v>
      </c>
      <c r="B26" s="7" t="s">
        <v>164</v>
      </c>
      <c r="C26" s="6">
        <v>2015</v>
      </c>
      <c r="D26" s="6">
        <v>2</v>
      </c>
      <c r="E26" s="97">
        <f>15000*D26</f>
        <v>30000</v>
      </c>
      <c r="F26" s="97"/>
      <c r="G26" s="97">
        <f t="shared" si="0"/>
        <v>30000</v>
      </c>
    </row>
    <row r="27" spans="1:7" ht="19.5" customHeight="1">
      <c r="A27" s="6">
        <v>19</v>
      </c>
      <c r="B27" s="7" t="s">
        <v>157</v>
      </c>
      <c r="C27" s="6">
        <v>2015</v>
      </c>
      <c r="D27" s="6">
        <v>1</v>
      </c>
      <c r="E27" s="97">
        <v>38500</v>
      </c>
      <c r="F27" s="97"/>
      <c r="G27" s="97">
        <f t="shared" si="0"/>
        <v>38500</v>
      </c>
    </row>
    <row r="28" spans="1:7" ht="19.5" customHeight="1">
      <c r="A28" s="6">
        <v>20</v>
      </c>
      <c r="B28" s="7" t="s">
        <v>165</v>
      </c>
      <c r="C28" s="6">
        <v>2015</v>
      </c>
      <c r="D28" s="6">
        <v>1</v>
      </c>
      <c r="E28" s="97">
        <v>20000</v>
      </c>
      <c r="F28" s="97"/>
      <c r="G28" s="97">
        <f t="shared" si="0"/>
        <v>20000</v>
      </c>
    </row>
    <row r="29" spans="1:7" ht="19.5" customHeight="1">
      <c r="A29" s="6">
        <v>21</v>
      </c>
      <c r="B29" s="7" t="s">
        <v>166</v>
      </c>
      <c r="C29" s="6">
        <v>2016</v>
      </c>
      <c r="D29" s="6">
        <v>1</v>
      </c>
      <c r="E29" s="97">
        <v>79050</v>
      </c>
      <c r="F29" s="97"/>
      <c r="G29" s="97">
        <f t="shared" si="0"/>
        <v>79050</v>
      </c>
    </row>
    <row r="30" spans="1:7" ht="19.5" customHeight="1">
      <c r="A30" s="6">
        <v>22</v>
      </c>
      <c r="B30" s="7" t="s">
        <v>158</v>
      </c>
      <c r="C30" s="6">
        <v>2016</v>
      </c>
      <c r="D30" s="6">
        <v>33</v>
      </c>
      <c r="E30" s="97">
        <f>2057.2716*D30</f>
        <v>67889.962800000008</v>
      </c>
      <c r="F30" s="97"/>
      <c r="G30" s="97">
        <f t="shared" si="0"/>
        <v>67889.962800000008</v>
      </c>
    </row>
    <row r="31" spans="1:7" ht="19.5" customHeight="1">
      <c r="A31" s="6">
        <v>23</v>
      </c>
      <c r="B31" s="7" t="s">
        <v>163</v>
      </c>
      <c r="C31" s="6">
        <v>2014</v>
      </c>
      <c r="D31" s="6">
        <v>5</v>
      </c>
      <c r="E31" s="97">
        <f>32500*5</f>
        <v>162500</v>
      </c>
      <c r="F31" s="97"/>
      <c r="G31" s="97">
        <f t="shared" si="0"/>
        <v>162500</v>
      </c>
    </row>
    <row r="32" spans="1:7" ht="19.5" customHeight="1">
      <c r="A32" s="6">
        <v>24</v>
      </c>
      <c r="B32" s="7" t="s">
        <v>162</v>
      </c>
      <c r="C32" s="6">
        <v>2013</v>
      </c>
      <c r="D32" s="6">
        <v>12</v>
      </c>
      <c r="E32" s="97">
        <f>6000*3+6600*9</f>
        <v>77400</v>
      </c>
      <c r="F32" s="97"/>
      <c r="G32" s="97">
        <f t="shared" si="0"/>
        <v>77400</v>
      </c>
    </row>
    <row r="33" spans="1:10" ht="19.5" customHeight="1">
      <c r="A33" s="6">
        <v>25</v>
      </c>
      <c r="B33" s="7" t="s">
        <v>167</v>
      </c>
      <c r="C33" s="6">
        <v>2017</v>
      </c>
      <c r="D33" s="6">
        <v>10</v>
      </c>
      <c r="E33" s="97">
        <f>30975*D33</f>
        <v>309750</v>
      </c>
      <c r="F33" s="97"/>
      <c r="G33" s="97">
        <f t="shared" si="0"/>
        <v>309750</v>
      </c>
    </row>
    <row r="34" spans="1:10" ht="19.5" customHeight="1">
      <c r="A34" s="6">
        <v>26</v>
      </c>
      <c r="B34" s="7" t="s">
        <v>168</v>
      </c>
      <c r="C34" s="6">
        <v>2017</v>
      </c>
      <c r="D34" s="6">
        <v>8</v>
      </c>
      <c r="E34" s="97">
        <f>7400*D34</f>
        <v>59200</v>
      </c>
      <c r="F34" s="97"/>
      <c r="G34" s="97">
        <f t="shared" si="0"/>
        <v>59200</v>
      </c>
    </row>
    <row r="35" spans="1:10" ht="19.5" customHeight="1">
      <c r="A35" s="6">
        <v>27</v>
      </c>
      <c r="B35" s="127" t="s">
        <v>204</v>
      </c>
      <c r="C35" s="32">
        <v>2017</v>
      </c>
      <c r="D35" s="32">
        <v>10</v>
      </c>
      <c r="E35" s="97">
        <v>527480</v>
      </c>
      <c r="F35" s="97"/>
      <c r="G35" s="97">
        <f t="shared" si="0"/>
        <v>527480</v>
      </c>
      <c r="J35" s="4">
        <v>527480</v>
      </c>
    </row>
    <row r="36" spans="1:10" ht="19.5" customHeight="1">
      <c r="A36" s="6">
        <v>28</v>
      </c>
      <c r="B36" s="127" t="s">
        <v>205</v>
      </c>
      <c r="C36" s="32">
        <v>2017</v>
      </c>
      <c r="D36" s="32">
        <v>40</v>
      </c>
      <c r="E36" s="97">
        <v>87760</v>
      </c>
      <c r="F36" s="97"/>
      <c r="G36" s="97">
        <f t="shared" si="0"/>
        <v>87760</v>
      </c>
      <c r="J36" s="4">
        <v>87760</v>
      </c>
    </row>
    <row r="37" spans="1:10" s="1" customFormat="1" ht="24" customHeight="1">
      <c r="A37" s="24"/>
      <c r="B37" s="10" t="s">
        <v>15</v>
      </c>
      <c r="C37" s="24"/>
      <c r="D37" s="24"/>
      <c r="E37" s="98">
        <f>SUM(E9:E36)</f>
        <v>5032079.9627999999</v>
      </c>
      <c r="F37" s="98">
        <f>SUM(F9:F34)</f>
        <v>0</v>
      </c>
      <c r="G37" s="98">
        <f>SUM(G9:G36)</f>
        <v>5032079.9627999999</v>
      </c>
    </row>
    <row r="38" spans="1:10" ht="18.75" customHeight="1">
      <c r="E38" s="41">
        <f>+ROUND(E37/1000,1)</f>
        <v>5032.1000000000004</v>
      </c>
      <c r="F38" s="41">
        <f t="shared" ref="F38" si="1">+ROUND(F37/1000,2)</f>
        <v>0</v>
      </c>
      <c r="G38" s="41">
        <f>+ROUND(G37/1000,1)</f>
        <v>5032.1000000000004</v>
      </c>
    </row>
    <row r="41" spans="1:10" s="1" customFormat="1" ht="22.5" customHeight="1">
      <c r="A41" s="19"/>
      <c r="B41" s="1" t="s">
        <v>20</v>
      </c>
      <c r="D41" s="141" t="e">
        <f>+#REF!</f>
        <v>#REF!</v>
      </c>
      <c r="E41" s="141"/>
      <c r="F41" s="23"/>
    </row>
    <row r="42" spans="1:10" s="1" customFormat="1" ht="13.5" customHeight="1">
      <c r="A42" s="19"/>
      <c r="D42" s="142" t="s">
        <v>16</v>
      </c>
      <c r="E42" s="142"/>
      <c r="F42" s="39"/>
    </row>
    <row r="43" spans="1:10" s="1" customFormat="1" ht="17.25">
      <c r="A43" s="19"/>
      <c r="D43" s="23"/>
      <c r="E43" s="23"/>
      <c r="F43" s="23"/>
    </row>
    <row r="44" spans="1:10" s="1" customFormat="1" ht="17.25" customHeight="1">
      <c r="A44" s="19"/>
      <c r="B44" s="1" t="s">
        <v>21</v>
      </c>
      <c r="D44" s="141" t="e">
        <f>+#REF!</f>
        <v>#REF!</v>
      </c>
      <c r="E44" s="141"/>
      <c r="F44" s="23"/>
    </row>
    <row r="45" spans="1:10" s="1" customFormat="1" ht="17.25">
      <c r="A45" s="19"/>
      <c r="B45" s="18" t="s">
        <v>17</v>
      </c>
      <c r="D45" s="142" t="s">
        <v>16</v>
      </c>
      <c r="E45" s="142"/>
      <c r="F45" s="39"/>
    </row>
  </sheetData>
  <mergeCells count="8">
    <mergeCell ref="D45:E45"/>
    <mergeCell ref="A1:G1"/>
    <mergeCell ref="A3:G3"/>
    <mergeCell ref="A4:G4"/>
    <mergeCell ref="D41:E41"/>
    <mergeCell ref="D42:E42"/>
    <mergeCell ref="D44:E44"/>
    <mergeCell ref="A2:G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16" workbookViewId="0">
      <selection activeCell="J19" sqref="J19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36" t="s">
        <v>30</v>
      </c>
      <c r="B1" s="136"/>
      <c r="C1" s="136"/>
      <c r="D1" s="136"/>
      <c r="E1" s="136"/>
      <c r="F1" s="136"/>
      <c r="G1" s="136"/>
      <c r="H1" s="16"/>
      <c r="I1" s="16"/>
      <c r="J1" s="16"/>
      <c r="K1" s="16"/>
      <c r="L1" s="16"/>
      <c r="M1" s="16"/>
    </row>
    <row r="2" spans="1:13" s="1" customFormat="1" ht="30" customHeight="1">
      <c r="A2" s="137" t="e">
        <f>+#REF!</f>
        <v>#REF!</v>
      </c>
      <c r="B2" s="137"/>
      <c r="C2" s="137"/>
      <c r="D2" s="137"/>
      <c r="E2" s="137"/>
      <c r="F2" s="137"/>
      <c r="G2" s="137"/>
    </row>
    <row r="3" spans="1:13" s="1" customFormat="1" ht="29.25" customHeight="1">
      <c r="A3" s="137" t="s">
        <v>198</v>
      </c>
      <c r="B3" s="137"/>
      <c r="C3" s="137"/>
      <c r="D3" s="137"/>
      <c r="E3" s="137"/>
      <c r="F3" s="137"/>
      <c r="G3" s="137"/>
    </row>
    <row r="4" spans="1:13" s="15" customFormat="1" ht="23.25" customHeight="1">
      <c r="A4" s="138" t="e">
        <f>+#REF!</f>
        <v>#REF!</v>
      </c>
      <c r="B4" s="138"/>
      <c r="C4" s="138"/>
      <c r="D4" s="138"/>
      <c r="E4" s="138"/>
      <c r="F4" s="138"/>
      <c r="G4" s="138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 ht="14.25" customHeight="1">
      <c r="A6" s="25"/>
      <c r="B6" s="25"/>
      <c r="C6" s="25"/>
      <c r="D6" s="25"/>
      <c r="E6" s="25"/>
      <c r="F6" s="25"/>
      <c r="G6" s="5" t="s">
        <v>5</v>
      </c>
    </row>
    <row r="7" spans="1:13" s="3" customFormat="1" ht="69.75" customHeight="1">
      <c r="A7" s="31" t="s">
        <v>6</v>
      </c>
      <c r="B7" s="31" t="s">
        <v>22</v>
      </c>
      <c r="C7" s="31" t="s">
        <v>23</v>
      </c>
      <c r="D7" s="31" t="s">
        <v>24</v>
      </c>
      <c r="E7" s="38" t="s">
        <v>36</v>
      </c>
      <c r="F7" s="38" t="s">
        <v>1</v>
      </c>
      <c r="G7" s="38" t="s">
        <v>37</v>
      </c>
    </row>
    <row r="8" spans="1:13" ht="15" customHeight="1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</row>
    <row r="9" spans="1:13" ht="17.25">
      <c r="A9" s="28"/>
      <c r="B9" s="29"/>
      <c r="C9" s="28"/>
      <c r="D9" s="28"/>
      <c r="E9" s="37"/>
      <c r="F9" s="37"/>
      <c r="G9" s="37">
        <f>+E9-F9</f>
        <v>0</v>
      </c>
    </row>
    <row r="10" spans="1:13" ht="17.25">
      <c r="A10" s="28"/>
      <c r="B10" s="29"/>
      <c r="C10" s="28"/>
      <c r="D10" s="28"/>
      <c r="E10" s="37"/>
      <c r="F10" s="37"/>
      <c r="G10" s="37">
        <f t="shared" ref="G10:G22" si="0">+E10-F10</f>
        <v>0</v>
      </c>
    </row>
    <row r="11" spans="1:13" ht="17.25">
      <c r="A11" s="28"/>
      <c r="B11" s="29"/>
      <c r="C11" s="28"/>
      <c r="D11" s="28"/>
      <c r="E11" s="37"/>
      <c r="F11" s="37"/>
      <c r="G11" s="37">
        <f t="shared" si="0"/>
        <v>0</v>
      </c>
    </row>
    <row r="12" spans="1:13" ht="17.25">
      <c r="A12" s="28"/>
      <c r="B12" s="29"/>
      <c r="C12" s="28"/>
      <c r="D12" s="28"/>
      <c r="E12" s="37"/>
      <c r="F12" s="37"/>
      <c r="G12" s="37">
        <f t="shared" si="0"/>
        <v>0</v>
      </c>
    </row>
    <row r="13" spans="1:13" ht="17.25">
      <c r="A13" s="28"/>
      <c r="B13" s="29"/>
      <c r="C13" s="28"/>
      <c r="D13" s="28"/>
      <c r="E13" s="37"/>
      <c r="F13" s="37"/>
      <c r="G13" s="37">
        <f t="shared" si="0"/>
        <v>0</v>
      </c>
    </row>
    <row r="14" spans="1:13" ht="17.25">
      <c r="A14" s="28"/>
      <c r="B14" s="29"/>
      <c r="C14" s="28"/>
      <c r="D14" s="28"/>
      <c r="E14" s="37"/>
      <c r="F14" s="37"/>
      <c r="G14" s="37">
        <f t="shared" si="0"/>
        <v>0</v>
      </c>
    </row>
    <row r="15" spans="1:13" ht="17.25">
      <c r="A15" s="28"/>
      <c r="B15" s="29"/>
      <c r="C15" s="28"/>
      <c r="D15" s="28"/>
      <c r="E15" s="37"/>
      <c r="F15" s="37"/>
      <c r="G15" s="37">
        <f t="shared" si="0"/>
        <v>0</v>
      </c>
    </row>
    <row r="16" spans="1:13" ht="16.5" customHeight="1">
      <c r="A16" s="28"/>
      <c r="B16" s="29"/>
      <c r="C16" s="28"/>
      <c r="D16" s="28"/>
      <c r="E16" s="37"/>
      <c r="F16" s="37"/>
      <c r="G16" s="37">
        <f t="shared" si="0"/>
        <v>0</v>
      </c>
    </row>
    <row r="17" spans="1:7" ht="16.5" customHeight="1">
      <c r="A17" s="28"/>
      <c r="B17" s="29"/>
      <c r="C17" s="28"/>
      <c r="D17" s="28"/>
      <c r="E17" s="37"/>
      <c r="F17" s="37"/>
      <c r="G17" s="37">
        <f t="shared" si="0"/>
        <v>0</v>
      </c>
    </row>
    <row r="18" spans="1:7" ht="16.5" customHeight="1">
      <c r="A18" s="28"/>
      <c r="B18" s="29"/>
      <c r="C18" s="28"/>
      <c r="D18" s="28"/>
      <c r="E18" s="37"/>
      <c r="F18" s="37"/>
      <c r="G18" s="37">
        <f t="shared" si="0"/>
        <v>0</v>
      </c>
    </row>
    <row r="19" spans="1:7" ht="16.5" customHeight="1">
      <c r="A19" s="28"/>
      <c r="B19" s="29"/>
      <c r="C19" s="28"/>
      <c r="D19" s="28"/>
      <c r="E19" s="37"/>
      <c r="F19" s="37"/>
      <c r="G19" s="37">
        <f t="shared" si="0"/>
        <v>0</v>
      </c>
    </row>
    <row r="20" spans="1:7" ht="16.5" customHeight="1">
      <c r="A20" s="28"/>
      <c r="B20" s="29"/>
      <c r="C20" s="28"/>
      <c r="D20" s="28"/>
      <c r="E20" s="37"/>
      <c r="F20" s="37"/>
      <c r="G20" s="37">
        <f t="shared" si="0"/>
        <v>0</v>
      </c>
    </row>
    <row r="21" spans="1:7" ht="16.5" customHeight="1">
      <c r="A21" s="28"/>
      <c r="B21" s="29"/>
      <c r="C21" s="28"/>
      <c r="D21" s="28"/>
      <c r="E21" s="37"/>
      <c r="F21" s="37"/>
      <c r="G21" s="37">
        <f t="shared" si="0"/>
        <v>0</v>
      </c>
    </row>
    <row r="22" spans="1:7" ht="16.5" customHeight="1">
      <c r="A22" s="28"/>
      <c r="B22" s="29"/>
      <c r="C22" s="28"/>
      <c r="D22" s="28"/>
      <c r="E22" s="37"/>
      <c r="F22" s="37"/>
      <c r="G22" s="37">
        <f t="shared" si="0"/>
        <v>0</v>
      </c>
    </row>
    <row r="23" spans="1:7" s="15" customFormat="1" ht="22.5" customHeight="1">
      <c r="A23" s="10"/>
      <c r="B23" s="10" t="s">
        <v>15</v>
      </c>
      <c r="C23" s="24"/>
      <c r="D23" s="24"/>
      <c r="E23" s="33">
        <f>SUM(E9:E22)</f>
        <v>0</v>
      </c>
      <c r="F23" s="33">
        <f t="shared" ref="F23:G23" si="1">SUM(F9:F22)</f>
        <v>0</v>
      </c>
      <c r="G23" s="33">
        <f t="shared" si="1"/>
        <v>0</v>
      </c>
    </row>
    <row r="24" spans="1:7" ht="17.25" customHeight="1">
      <c r="E24" s="41">
        <f>+ROUND(E23/1000,2)</f>
        <v>0</v>
      </c>
      <c r="F24" s="41">
        <f t="shared" ref="F24:G24" si="2">+ROUND(F23/1000,2)</f>
        <v>0</v>
      </c>
      <c r="G24" s="41">
        <f t="shared" si="2"/>
        <v>0</v>
      </c>
    </row>
    <row r="28" spans="1:7" ht="22.5" customHeight="1">
      <c r="B28" s="1" t="s">
        <v>20</v>
      </c>
      <c r="D28" s="141" t="e">
        <f>+#REF!</f>
        <v>#REF!</v>
      </c>
      <c r="E28" s="141"/>
      <c r="F28" s="13"/>
    </row>
    <row r="29" spans="1:7" s="1" customFormat="1" ht="12" customHeight="1">
      <c r="A29" s="19"/>
      <c r="D29" s="142" t="s">
        <v>16</v>
      </c>
      <c r="E29" s="142"/>
      <c r="F29" s="39"/>
    </row>
    <row r="30" spans="1:7" s="1" customFormat="1" ht="24" customHeight="1">
      <c r="A30" s="19"/>
      <c r="D30" s="23"/>
      <c r="E30" s="23"/>
      <c r="F30" s="23"/>
    </row>
    <row r="31" spans="1:7" s="1" customFormat="1" ht="24.75" customHeight="1">
      <c r="A31" s="19"/>
      <c r="B31" s="1" t="s">
        <v>21</v>
      </c>
      <c r="D31" s="141" t="e">
        <f>+#REF!</f>
        <v>#REF!</v>
      </c>
      <c r="E31" s="141"/>
      <c r="F31" s="23"/>
    </row>
    <row r="32" spans="1:7" s="1" customFormat="1" ht="12.75" customHeight="1">
      <c r="A32" s="19"/>
      <c r="B32" s="20"/>
      <c r="C32" s="14" t="s">
        <v>17</v>
      </c>
      <c r="D32" s="142" t="s">
        <v>16</v>
      </c>
      <c r="E32" s="142"/>
      <c r="F32" s="39"/>
    </row>
    <row r="33" spans="4:7" ht="20.25">
      <c r="D33" s="25"/>
      <c r="E33" s="30"/>
      <c r="F33" s="30"/>
      <c r="G33" s="30"/>
    </row>
    <row r="34" spans="4:7" ht="20.25">
      <c r="D34" s="25"/>
      <c r="E34" s="30"/>
      <c r="F34" s="30"/>
      <c r="G34" s="30"/>
    </row>
    <row r="35" spans="4:7" ht="17.25">
      <c r="D35" s="25"/>
      <c r="E35" s="25"/>
      <c r="F35" s="25"/>
      <c r="G35" s="25"/>
    </row>
  </sheetData>
  <mergeCells count="8">
    <mergeCell ref="D28:E28"/>
    <mergeCell ref="D29:E29"/>
    <mergeCell ref="D31:E31"/>
    <mergeCell ref="D32:E32"/>
    <mergeCell ref="A1:G1"/>
    <mergeCell ref="A3:G3"/>
    <mergeCell ref="A4:G4"/>
    <mergeCell ref="A2:G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topLeftCell="A31" workbookViewId="0">
      <selection activeCell="G41" sqref="G41"/>
    </sheetView>
  </sheetViews>
  <sheetFormatPr defaultRowHeight="13.5"/>
  <cols>
    <col min="1" max="1" width="4.7109375" style="11" customWidth="1"/>
    <col min="2" max="2" width="38.7109375" style="4" customWidth="1"/>
    <col min="3" max="3" width="13.42578125" style="4" customWidth="1"/>
    <col min="4" max="4" width="9.140625" style="4" customWidth="1"/>
    <col min="5" max="5" width="17.7109375" style="4" customWidth="1"/>
    <col min="6" max="6" width="16.5703125" style="4" customWidth="1"/>
    <col min="7" max="7" width="18.28515625" style="4" customWidth="1"/>
    <col min="8" max="8" width="9.140625" style="4"/>
    <col min="9" max="9" width="11.140625" style="4" bestFit="1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36" t="s">
        <v>30</v>
      </c>
      <c r="B1" s="136"/>
      <c r="C1" s="136"/>
      <c r="D1" s="136"/>
      <c r="E1" s="136"/>
      <c r="F1" s="136"/>
      <c r="G1" s="136"/>
      <c r="H1" s="16"/>
      <c r="I1" s="16"/>
      <c r="J1" s="16"/>
      <c r="K1" s="16"/>
      <c r="L1" s="16"/>
      <c r="M1" s="16"/>
    </row>
    <row r="2" spans="1:13" s="1" customFormat="1" ht="25.5" customHeight="1">
      <c r="A2" s="137" t="e">
        <f>+#REF!</f>
        <v>#REF!</v>
      </c>
      <c r="B2" s="137"/>
      <c r="C2" s="137"/>
      <c r="D2" s="137"/>
      <c r="E2" s="137"/>
      <c r="F2" s="137"/>
      <c r="G2" s="137"/>
    </row>
    <row r="3" spans="1:13" s="1" customFormat="1" ht="30.75" customHeight="1">
      <c r="A3" s="137" t="s">
        <v>199</v>
      </c>
      <c r="B3" s="137"/>
      <c r="C3" s="137"/>
      <c r="D3" s="137"/>
      <c r="E3" s="137"/>
      <c r="F3" s="137"/>
      <c r="G3" s="137"/>
    </row>
    <row r="4" spans="1:13" s="15" customFormat="1" ht="23.25" customHeight="1">
      <c r="A4" s="138" t="e">
        <f>+#REF!</f>
        <v>#REF!</v>
      </c>
      <c r="B4" s="138"/>
      <c r="C4" s="138"/>
      <c r="D4" s="138"/>
      <c r="E4" s="138"/>
      <c r="F4" s="138"/>
      <c r="G4" s="138"/>
      <c r="H4" s="17"/>
      <c r="I4" s="17"/>
      <c r="J4" s="17"/>
      <c r="K4" s="17"/>
      <c r="L4" s="17"/>
      <c r="M4" s="17"/>
    </row>
    <row r="5" spans="1:13" s="15" customFormat="1" ht="23.25" customHeight="1">
      <c r="A5" s="117"/>
      <c r="B5" s="117"/>
      <c r="C5" s="117"/>
      <c r="D5" s="117"/>
      <c r="E5" s="117"/>
      <c r="F5" s="117"/>
      <c r="G5" s="117"/>
      <c r="H5" s="17"/>
      <c r="I5" s="17"/>
      <c r="J5" s="17"/>
      <c r="K5" s="17"/>
      <c r="L5" s="17"/>
      <c r="M5" s="17"/>
    </row>
    <row r="6" spans="1:13" ht="23.25" customHeight="1">
      <c r="D6" s="5"/>
      <c r="G6" s="5" t="s">
        <v>5</v>
      </c>
    </row>
    <row r="7" spans="1:13" s="118" customFormat="1" ht="54" customHeight="1">
      <c r="A7" s="26" t="s">
        <v>6</v>
      </c>
      <c r="B7" s="26" t="s">
        <v>18</v>
      </c>
      <c r="C7" s="26" t="s">
        <v>19</v>
      </c>
      <c r="D7" s="26" t="s">
        <v>11</v>
      </c>
      <c r="E7" s="115" t="s">
        <v>36</v>
      </c>
      <c r="F7" s="115" t="s">
        <v>1</v>
      </c>
      <c r="G7" s="115" t="s">
        <v>37</v>
      </c>
    </row>
    <row r="8" spans="1:13" s="11" customFormat="1">
      <c r="A8" s="6">
        <v>1</v>
      </c>
      <c r="B8" s="6">
        <v>2</v>
      </c>
      <c r="C8" s="6">
        <v>3</v>
      </c>
      <c r="D8" s="6">
        <v>4</v>
      </c>
      <c r="E8" s="32">
        <v>5</v>
      </c>
      <c r="F8" s="6">
        <v>6</v>
      </c>
      <c r="G8" s="32">
        <v>7</v>
      </c>
    </row>
    <row r="9" spans="1:13" s="11" customFormat="1" ht="36.75" customHeight="1">
      <c r="A9" s="6"/>
      <c r="B9" s="120" t="s">
        <v>2</v>
      </c>
      <c r="C9" s="6"/>
      <c r="D9" s="6"/>
      <c r="E9" s="121">
        <f>+E10</f>
        <v>162230709.71627522</v>
      </c>
      <c r="F9" s="112">
        <f>+F10</f>
        <v>0</v>
      </c>
      <c r="G9" s="112">
        <f>+G10</f>
        <v>162230709.71627522</v>
      </c>
    </row>
    <row r="10" spans="1:13" s="11" customFormat="1" ht="23.25" customHeight="1">
      <c r="A10" s="6">
        <v>1</v>
      </c>
      <c r="B10" s="7" t="s">
        <v>191</v>
      </c>
      <c r="C10" s="6"/>
      <c r="D10" s="6">
        <v>1</v>
      </c>
      <c r="E10" s="122">
        <v>162230709.71627522</v>
      </c>
      <c r="F10" s="97"/>
      <c r="G10" s="97">
        <f>+E10-F10</f>
        <v>162230709.71627522</v>
      </c>
    </row>
    <row r="11" spans="1:13" s="11" customFormat="1" ht="36.75" customHeight="1">
      <c r="A11" s="6"/>
      <c r="B11" s="120" t="s">
        <v>190</v>
      </c>
      <c r="C11" s="6"/>
      <c r="D11" s="6"/>
      <c r="E11" s="35">
        <f>SUM(E12:E16)</f>
        <v>93377009.179429531</v>
      </c>
      <c r="F11" s="112">
        <f t="shared" ref="F11:G11" si="0">SUM(F12:F16)</f>
        <v>0</v>
      </c>
      <c r="G11" s="35">
        <f t="shared" si="0"/>
        <v>93377009.179429531</v>
      </c>
    </row>
    <row r="12" spans="1:13" s="11" customFormat="1" ht="24" customHeight="1">
      <c r="A12" s="6">
        <v>1</v>
      </c>
      <c r="B12" s="123" t="s">
        <v>141</v>
      </c>
      <c r="C12" s="6"/>
      <c r="D12" s="6">
        <v>1</v>
      </c>
      <c r="E12" s="122">
        <v>93156329.179429531</v>
      </c>
      <c r="F12" s="97"/>
      <c r="G12" s="97">
        <f t="shared" ref="G12:G16" si="1">+E12-F12</f>
        <v>93156329.179429531</v>
      </c>
    </row>
    <row r="13" spans="1:13" s="11" customFormat="1" ht="24" customHeight="1">
      <c r="A13" s="6">
        <v>2</v>
      </c>
      <c r="B13" s="126" t="s">
        <v>142</v>
      </c>
      <c r="C13" s="6"/>
      <c r="D13" s="6">
        <v>1</v>
      </c>
      <c r="E13" s="122">
        <v>108000</v>
      </c>
      <c r="F13" s="97"/>
      <c r="G13" s="97">
        <f t="shared" si="1"/>
        <v>108000</v>
      </c>
    </row>
    <row r="14" spans="1:13" s="11" customFormat="1" ht="24" customHeight="1">
      <c r="A14" s="6">
        <v>3</v>
      </c>
      <c r="B14" s="126" t="s">
        <v>142</v>
      </c>
      <c r="C14" s="6"/>
      <c r="D14" s="6">
        <v>1</v>
      </c>
      <c r="E14" s="122">
        <v>68080</v>
      </c>
      <c r="F14" s="97"/>
      <c r="G14" s="97">
        <f t="shared" si="1"/>
        <v>68080</v>
      </c>
    </row>
    <row r="15" spans="1:13" s="11" customFormat="1" ht="24" customHeight="1">
      <c r="A15" s="6">
        <v>4</v>
      </c>
      <c r="B15" s="126" t="s">
        <v>142</v>
      </c>
      <c r="C15" s="6"/>
      <c r="D15" s="6">
        <v>1</v>
      </c>
      <c r="E15" s="122">
        <v>21320</v>
      </c>
      <c r="F15" s="97"/>
      <c r="G15" s="97">
        <f t="shared" si="1"/>
        <v>21320</v>
      </c>
    </row>
    <row r="16" spans="1:13" s="11" customFormat="1" ht="24" customHeight="1">
      <c r="A16" s="6">
        <v>5</v>
      </c>
      <c r="B16" s="126" t="s">
        <v>142</v>
      </c>
      <c r="C16" s="6"/>
      <c r="D16" s="6">
        <v>1</v>
      </c>
      <c r="E16" s="122">
        <v>23280</v>
      </c>
      <c r="F16" s="97"/>
      <c r="G16" s="97">
        <f t="shared" si="1"/>
        <v>23280</v>
      </c>
    </row>
    <row r="17" spans="1:9" s="11" customFormat="1" ht="39.75" customHeight="1">
      <c r="A17" s="6"/>
      <c r="B17" s="120" t="s">
        <v>4</v>
      </c>
      <c r="C17" s="6"/>
      <c r="D17" s="6"/>
      <c r="E17" s="112">
        <f>SUM(E18:E20)</f>
        <v>715000</v>
      </c>
      <c r="F17" s="112">
        <f t="shared" ref="F17:G17" si="2">SUM(F18:F20)</f>
        <v>0</v>
      </c>
      <c r="G17" s="112">
        <f t="shared" si="2"/>
        <v>715000</v>
      </c>
    </row>
    <row r="18" spans="1:9" s="11" customFormat="1" ht="24" customHeight="1">
      <c r="A18" s="6">
        <v>1</v>
      </c>
      <c r="B18" s="7" t="s">
        <v>150</v>
      </c>
      <c r="C18" s="32">
        <v>2013</v>
      </c>
      <c r="D18" s="6">
        <v>1</v>
      </c>
      <c r="E18" s="97">
        <v>450000</v>
      </c>
      <c r="F18" s="97"/>
      <c r="G18" s="97">
        <f>+E18-F18</f>
        <v>450000</v>
      </c>
    </row>
    <row r="19" spans="1:9" s="11" customFormat="1" ht="24.75" customHeight="1">
      <c r="A19" s="6">
        <v>2</v>
      </c>
      <c r="B19" s="7" t="s">
        <v>151</v>
      </c>
      <c r="C19" s="32">
        <v>2014</v>
      </c>
      <c r="D19" s="6">
        <v>1</v>
      </c>
      <c r="E19" s="97">
        <v>85000</v>
      </c>
      <c r="F19" s="97"/>
      <c r="G19" s="97">
        <f t="shared" ref="G19:G32" si="3">+E19-F19</f>
        <v>85000</v>
      </c>
    </row>
    <row r="20" spans="1:9" s="11" customFormat="1" ht="24.75" customHeight="1">
      <c r="A20" s="6">
        <v>3</v>
      </c>
      <c r="B20" s="7" t="s">
        <v>152</v>
      </c>
      <c r="C20" s="32">
        <v>2015</v>
      </c>
      <c r="D20" s="6">
        <v>1</v>
      </c>
      <c r="E20" s="97">
        <v>180000</v>
      </c>
      <c r="F20" s="97"/>
      <c r="G20" s="97">
        <f t="shared" si="3"/>
        <v>180000</v>
      </c>
    </row>
    <row r="21" spans="1:9" s="11" customFormat="1" ht="39.75" customHeight="1">
      <c r="A21" s="6"/>
      <c r="B21" s="120" t="s">
        <v>3</v>
      </c>
      <c r="C21" s="6"/>
      <c r="D21" s="6"/>
      <c r="E21" s="112">
        <f>SUM(E22:E38)</f>
        <v>3976879.9627999999</v>
      </c>
      <c r="F21" s="112">
        <f>SUM(F22:F38)</f>
        <v>0</v>
      </c>
      <c r="G21" s="112">
        <f>SUM(G22:G38)</f>
        <v>3976879.9627999999</v>
      </c>
      <c r="I21" s="41">
        <f>+G17+G21</f>
        <v>4691879.9627999999</v>
      </c>
    </row>
    <row r="22" spans="1:9" s="11" customFormat="1" ht="24.75" customHeight="1">
      <c r="A22" s="6">
        <v>1</v>
      </c>
      <c r="B22" s="7" t="s">
        <v>161</v>
      </c>
      <c r="C22" s="6">
        <v>2013</v>
      </c>
      <c r="D22" s="6">
        <v>17</v>
      </c>
      <c r="E22" s="97">
        <f>36000*D22</f>
        <v>612000</v>
      </c>
      <c r="F22" s="97"/>
      <c r="G22" s="97">
        <f t="shared" si="3"/>
        <v>612000</v>
      </c>
    </row>
    <row r="23" spans="1:9" s="11" customFormat="1" ht="24.75" customHeight="1">
      <c r="A23" s="6">
        <v>2</v>
      </c>
      <c r="B23" s="7" t="s">
        <v>158</v>
      </c>
      <c r="C23" s="6">
        <v>2013</v>
      </c>
      <c r="D23" s="6">
        <v>140</v>
      </c>
      <c r="E23" s="97">
        <f>2100*D23</f>
        <v>294000</v>
      </c>
      <c r="F23" s="97"/>
      <c r="G23" s="97">
        <f t="shared" si="3"/>
        <v>294000</v>
      </c>
    </row>
    <row r="24" spans="1:9" s="11" customFormat="1" ht="24.75" customHeight="1">
      <c r="A24" s="6">
        <v>3</v>
      </c>
      <c r="B24" s="7" t="s">
        <v>162</v>
      </c>
      <c r="C24" s="6">
        <v>2013</v>
      </c>
      <c r="D24" s="6">
        <v>8</v>
      </c>
      <c r="E24" s="97">
        <f>6000*D24</f>
        <v>48000</v>
      </c>
      <c r="F24" s="97"/>
      <c r="G24" s="97">
        <f t="shared" si="3"/>
        <v>48000</v>
      </c>
    </row>
    <row r="25" spans="1:9" s="11" customFormat="1" ht="24.75" customHeight="1">
      <c r="A25" s="6">
        <v>4</v>
      </c>
      <c r="B25" s="7" t="s">
        <v>163</v>
      </c>
      <c r="C25" s="6">
        <v>2014</v>
      </c>
      <c r="D25" s="6">
        <v>7</v>
      </c>
      <c r="E25" s="97">
        <f>32500*D25</f>
        <v>227500</v>
      </c>
      <c r="F25" s="97"/>
      <c r="G25" s="97">
        <f t="shared" si="3"/>
        <v>227500</v>
      </c>
    </row>
    <row r="26" spans="1:9" s="11" customFormat="1" ht="24.75" customHeight="1">
      <c r="A26" s="6">
        <v>5</v>
      </c>
      <c r="B26" s="7" t="s">
        <v>162</v>
      </c>
      <c r="C26" s="6">
        <v>2014</v>
      </c>
      <c r="D26" s="6">
        <v>8</v>
      </c>
      <c r="E26" s="97">
        <f>6500*D26</f>
        <v>52000</v>
      </c>
      <c r="F26" s="97"/>
      <c r="G26" s="97">
        <f t="shared" si="3"/>
        <v>52000</v>
      </c>
    </row>
    <row r="27" spans="1:9" s="11" customFormat="1" ht="24.75" customHeight="1">
      <c r="A27" s="6">
        <v>6</v>
      </c>
      <c r="B27" s="7" t="s">
        <v>158</v>
      </c>
      <c r="C27" s="6">
        <v>2014</v>
      </c>
      <c r="D27" s="6">
        <v>32</v>
      </c>
      <c r="E27" s="97">
        <f>2275*D27</f>
        <v>72800</v>
      </c>
      <c r="F27" s="97"/>
      <c r="G27" s="97">
        <f t="shared" si="3"/>
        <v>72800</v>
      </c>
    </row>
    <row r="28" spans="1:9" s="11" customFormat="1" ht="24.75" customHeight="1">
      <c r="A28" s="6">
        <v>7</v>
      </c>
      <c r="B28" s="7" t="s">
        <v>161</v>
      </c>
      <c r="C28" s="6">
        <v>2014</v>
      </c>
      <c r="D28" s="6">
        <v>22</v>
      </c>
      <c r="E28" s="97">
        <f>39000*D28</f>
        <v>858000</v>
      </c>
      <c r="F28" s="97"/>
      <c r="G28" s="97">
        <f t="shared" si="3"/>
        <v>858000</v>
      </c>
    </row>
    <row r="29" spans="1:9" s="11" customFormat="1" ht="24.75" customHeight="1">
      <c r="A29" s="6">
        <v>8</v>
      </c>
      <c r="B29" s="7" t="s">
        <v>163</v>
      </c>
      <c r="C29" s="6">
        <v>2015</v>
      </c>
      <c r="D29" s="6">
        <v>21</v>
      </c>
      <c r="E29" s="97">
        <f>2000*D29</f>
        <v>42000</v>
      </c>
      <c r="F29" s="97"/>
      <c r="G29" s="97">
        <f t="shared" si="3"/>
        <v>42000</v>
      </c>
    </row>
    <row r="30" spans="1:9" s="11" customFormat="1" ht="24.75" customHeight="1">
      <c r="A30" s="6">
        <v>9</v>
      </c>
      <c r="B30" s="7" t="s">
        <v>161</v>
      </c>
      <c r="C30" s="6">
        <v>2015</v>
      </c>
      <c r="D30" s="6">
        <v>15</v>
      </c>
      <c r="E30" s="97">
        <f>42000*D30</f>
        <v>630000</v>
      </c>
      <c r="F30" s="97"/>
      <c r="G30" s="97">
        <f t="shared" si="3"/>
        <v>630000</v>
      </c>
    </row>
    <row r="31" spans="1:9" s="11" customFormat="1" ht="24.75" customHeight="1">
      <c r="A31" s="6">
        <v>10</v>
      </c>
      <c r="B31" s="7" t="s">
        <v>164</v>
      </c>
      <c r="C31" s="6">
        <v>2015</v>
      </c>
      <c r="D31" s="6">
        <v>2</v>
      </c>
      <c r="E31" s="97">
        <f>15000*D31</f>
        <v>30000</v>
      </c>
      <c r="F31" s="97"/>
      <c r="G31" s="97">
        <f t="shared" si="3"/>
        <v>30000</v>
      </c>
    </row>
    <row r="32" spans="1:9" s="11" customFormat="1" ht="24.75" customHeight="1">
      <c r="A32" s="6">
        <v>11</v>
      </c>
      <c r="B32" s="7" t="s">
        <v>157</v>
      </c>
      <c r="C32" s="6">
        <v>2015</v>
      </c>
      <c r="D32" s="6">
        <v>1</v>
      </c>
      <c r="E32" s="97">
        <v>38500</v>
      </c>
      <c r="F32" s="97"/>
      <c r="G32" s="97">
        <f t="shared" si="3"/>
        <v>38500</v>
      </c>
    </row>
    <row r="33" spans="1:10" s="11" customFormat="1" ht="24.75" customHeight="1">
      <c r="A33" s="6">
        <v>12</v>
      </c>
      <c r="B33" s="7" t="s">
        <v>165</v>
      </c>
      <c r="C33" s="6">
        <v>2015</v>
      </c>
      <c r="D33" s="6">
        <v>1</v>
      </c>
      <c r="E33" s="97">
        <v>20000</v>
      </c>
      <c r="F33" s="97"/>
      <c r="G33" s="97">
        <f t="shared" ref="G33:G38" si="4">+E33-F33</f>
        <v>20000</v>
      </c>
    </row>
    <row r="34" spans="1:10" s="11" customFormat="1" ht="24.75" customHeight="1">
      <c r="A34" s="6">
        <v>13</v>
      </c>
      <c r="B34" s="7" t="s">
        <v>158</v>
      </c>
      <c r="C34" s="6">
        <v>2016</v>
      </c>
      <c r="D34" s="6">
        <v>33</v>
      </c>
      <c r="E34" s="97">
        <f>2057.2716*D34</f>
        <v>67889.962800000008</v>
      </c>
      <c r="F34" s="97"/>
      <c r="G34" s="97">
        <f t="shared" si="4"/>
        <v>67889.962800000008</v>
      </c>
    </row>
    <row r="35" spans="1:10" s="11" customFormat="1" ht="24.75" customHeight="1">
      <c r="A35" s="6">
        <v>14</v>
      </c>
      <c r="B35" s="7" t="s">
        <v>167</v>
      </c>
      <c r="C35" s="6">
        <v>2017</v>
      </c>
      <c r="D35" s="6">
        <v>10</v>
      </c>
      <c r="E35" s="97">
        <f>30975*D35</f>
        <v>309750</v>
      </c>
      <c r="F35" s="97"/>
      <c r="G35" s="97">
        <f t="shared" si="4"/>
        <v>309750</v>
      </c>
    </row>
    <row r="36" spans="1:10" s="11" customFormat="1" ht="24.75" customHeight="1">
      <c r="A36" s="6">
        <v>15</v>
      </c>
      <c r="B36" s="7" t="s">
        <v>168</v>
      </c>
      <c r="C36" s="6">
        <v>2017</v>
      </c>
      <c r="D36" s="6">
        <v>8</v>
      </c>
      <c r="E36" s="97">
        <f>7400*D36</f>
        <v>59200</v>
      </c>
      <c r="F36" s="97"/>
      <c r="G36" s="97">
        <f t="shared" si="4"/>
        <v>59200</v>
      </c>
    </row>
    <row r="37" spans="1:10" ht="19.5" customHeight="1">
      <c r="A37" s="6">
        <v>16</v>
      </c>
      <c r="B37" s="127" t="s">
        <v>204</v>
      </c>
      <c r="C37" s="32">
        <v>2017</v>
      </c>
      <c r="D37" s="32">
        <v>10</v>
      </c>
      <c r="E37" s="97">
        <v>527480</v>
      </c>
      <c r="F37" s="97"/>
      <c r="G37" s="97">
        <f t="shared" si="4"/>
        <v>527480</v>
      </c>
      <c r="J37" s="4">
        <v>527480</v>
      </c>
    </row>
    <row r="38" spans="1:10" ht="19.5" customHeight="1">
      <c r="A38" s="6">
        <v>17</v>
      </c>
      <c r="B38" s="127" t="s">
        <v>205</v>
      </c>
      <c r="C38" s="32">
        <v>2017</v>
      </c>
      <c r="D38" s="32">
        <v>40</v>
      </c>
      <c r="E38" s="97">
        <v>87760</v>
      </c>
      <c r="F38" s="97"/>
      <c r="G38" s="97">
        <f t="shared" si="4"/>
        <v>87760</v>
      </c>
      <c r="J38" s="4">
        <v>87760</v>
      </c>
    </row>
    <row r="39" spans="1:10" s="1" customFormat="1" ht="24" customHeight="1">
      <c r="A39" s="24"/>
      <c r="B39" s="10" t="s">
        <v>15</v>
      </c>
      <c r="C39" s="24"/>
      <c r="D39" s="33"/>
      <c r="E39" s="98">
        <f>+E9+E11+E17+E21</f>
        <v>260299598.85850474</v>
      </c>
      <c r="F39" s="98">
        <f t="shared" ref="F39:G39" si="5">+F9+F11+F17+F21</f>
        <v>0</v>
      </c>
      <c r="G39" s="98">
        <f t="shared" si="5"/>
        <v>260299598.85850474</v>
      </c>
    </row>
    <row r="40" spans="1:10">
      <c r="E40" s="41">
        <f>+ROUND(E39/1000,1)</f>
        <v>260299.6</v>
      </c>
      <c r="F40" s="41">
        <f t="shared" ref="F40" si="6">+ROUND(F39/1000,2)</f>
        <v>0</v>
      </c>
      <c r="G40" s="41">
        <f>+ROUND(G39/1000,1)</f>
        <v>260299.6</v>
      </c>
    </row>
    <row r="42" spans="1:10" ht="39.75" customHeight="1"/>
    <row r="43" spans="1:10" s="1" customFormat="1" ht="21.75" customHeight="1">
      <c r="A43" s="19"/>
      <c r="B43" s="1" t="s">
        <v>20</v>
      </c>
      <c r="D43" s="141" t="e">
        <f>+#REF!</f>
        <v>#REF!</v>
      </c>
      <c r="E43" s="141"/>
      <c r="F43" s="116"/>
    </row>
    <row r="44" spans="1:10" s="1" customFormat="1" ht="10.5" customHeight="1">
      <c r="A44" s="19"/>
      <c r="D44" s="142" t="s">
        <v>16</v>
      </c>
      <c r="E44" s="142"/>
      <c r="F44" s="119"/>
    </row>
    <row r="45" spans="1:10" s="1" customFormat="1" ht="24" customHeight="1">
      <c r="A45" s="19"/>
      <c r="D45" s="116"/>
      <c r="E45" s="116"/>
      <c r="F45" s="116"/>
    </row>
    <row r="46" spans="1:10" s="1" customFormat="1" ht="17.25">
      <c r="A46" s="19"/>
      <c r="B46" s="1" t="s">
        <v>21</v>
      </c>
      <c r="D46" s="141" t="e">
        <f>+#REF!</f>
        <v>#REF!</v>
      </c>
      <c r="E46" s="141"/>
      <c r="F46" s="116"/>
    </row>
    <row r="47" spans="1:10" s="1" customFormat="1" ht="15.75" customHeight="1">
      <c r="A47" s="19"/>
      <c r="B47" s="18" t="s">
        <v>17</v>
      </c>
      <c r="D47" s="142" t="s">
        <v>16</v>
      </c>
      <c r="E47" s="142"/>
      <c r="F47" s="119"/>
    </row>
  </sheetData>
  <mergeCells count="8">
    <mergeCell ref="D47:E47"/>
    <mergeCell ref="A1:G1"/>
    <mergeCell ref="A3:G3"/>
    <mergeCell ref="A4:G4"/>
    <mergeCell ref="D43:E43"/>
    <mergeCell ref="D44:E44"/>
    <mergeCell ref="D46:E46"/>
    <mergeCell ref="A2:G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workbookViewId="0">
      <selection activeCell="G21" sqref="G21"/>
    </sheetView>
  </sheetViews>
  <sheetFormatPr defaultRowHeight="13.5"/>
  <cols>
    <col min="1" max="1" width="4.7109375" style="11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36" t="s">
        <v>30</v>
      </c>
      <c r="B1" s="136"/>
      <c r="C1" s="136"/>
      <c r="D1" s="136"/>
      <c r="E1" s="136"/>
      <c r="F1" s="136"/>
      <c r="G1" s="136"/>
      <c r="H1" s="16"/>
      <c r="I1" s="16"/>
      <c r="J1" s="16"/>
      <c r="K1" s="16"/>
      <c r="L1" s="16"/>
    </row>
    <row r="2" spans="1:13" s="1" customFormat="1" ht="25.5" customHeight="1">
      <c r="A2" s="137" t="e">
        <f>+#REF!</f>
        <v>#REF!</v>
      </c>
      <c r="B2" s="137"/>
      <c r="C2" s="137"/>
      <c r="D2" s="137"/>
      <c r="E2" s="137"/>
      <c r="F2" s="137"/>
      <c r="G2" s="137"/>
    </row>
    <row r="3" spans="1:13" s="1" customFormat="1" ht="30" customHeight="1">
      <c r="A3" s="137" t="s">
        <v>200</v>
      </c>
      <c r="B3" s="137"/>
      <c r="C3" s="137"/>
      <c r="D3" s="137"/>
      <c r="E3" s="137"/>
      <c r="F3" s="137"/>
      <c r="G3" s="137"/>
    </row>
    <row r="4" spans="1:13" s="15" customFormat="1" ht="23.25" customHeight="1">
      <c r="A4" s="138" t="e">
        <f>+#REF!</f>
        <v>#REF!</v>
      </c>
      <c r="B4" s="138"/>
      <c r="C4" s="138"/>
      <c r="D4" s="138"/>
      <c r="E4" s="138"/>
      <c r="F4" s="138"/>
      <c r="G4" s="138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>
      <c r="D6" s="5"/>
      <c r="G6" s="5" t="s">
        <v>5</v>
      </c>
    </row>
    <row r="7" spans="1:13" s="34" customFormat="1" ht="52.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3" s="1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32">
        <v>7</v>
      </c>
    </row>
    <row r="9" spans="1:13" s="11" customFormat="1" ht="18.75" customHeight="1">
      <c r="A9" s="6">
        <v>1</v>
      </c>
      <c r="B9" s="99" t="s">
        <v>169</v>
      </c>
      <c r="C9" s="32">
        <v>1970</v>
      </c>
      <c r="D9" s="32">
        <v>1</v>
      </c>
      <c r="E9" s="32">
        <v>10000</v>
      </c>
      <c r="F9" s="32"/>
      <c r="G9" s="32">
        <f t="shared" ref="G9:G18" si="0">+E9-F9</f>
        <v>10000</v>
      </c>
    </row>
    <row r="10" spans="1:13" s="11" customFormat="1" ht="18.75" customHeight="1">
      <c r="A10" s="6">
        <v>2</v>
      </c>
      <c r="B10" s="99" t="s">
        <v>170</v>
      </c>
      <c r="C10" s="32">
        <v>2011</v>
      </c>
      <c r="D10" s="32">
        <v>1</v>
      </c>
      <c r="E10" s="32">
        <v>0</v>
      </c>
      <c r="F10" s="32"/>
      <c r="G10" s="32">
        <f t="shared" si="0"/>
        <v>0</v>
      </c>
    </row>
    <row r="11" spans="1:13" s="11" customFormat="1" ht="18.75" customHeight="1">
      <c r="A11" s="6">
        <v>3</v>
      </c>
      <c r="B11" s="99" t="s">
        <v>171</v>
      </c>
      <c r="C11" s="32">
        <v>2014</v>
      </c>
      <c r="D11" s="32">
        <v>1</v>
      </c>
      <c r="E11" s="32">
        <v>37500</v>
      </c>
      <c r="F11" s="32"/>
      <c r="G11" s="32">
        <f t="shared" si="0"/>
        <v>37500</v>
      </c>
    </row>
    <row r="12" spans="1:13" s="11" customFormat="1" ht="18.75" customHeight="1">
      <c r="A12" s="6">
        <v>4</v>
      </c>
      <c r="B12" s="99" t="s">
        <v>183</v>
      </c>
      <c r="C12" s="32">
        <v>2017</v>
      </c>
      <c r="D12" s="32">
        <v>3</v>
      </c>
      <c r="E12" s="32">
        <f>15000*D12</f>
        <v>45000</v>
      </c>
      <c r="F12" s="32"/>
      <c r="G12" s="32">
        <f>+E12-F12</f>
        <v>45000</v>
      </c>
      <c r="J12" s="32">
        <v>45000</v>
      </c>
    </row>
    <row r="13" spans="1:13" s="11" customFormat="1" ht="18.75" customHeight="1">
      <c r="A13" s="6">
        <v>5</v>
      </c>
      <c r="B13" s="99" t="s">
        <v>182</v>
      </c>
      <c r="C13" s="32">
        <v>2017</v>
      </c>
      <c r="D13" s="32">
        <v>5</v>
      </c>
      <c r="E13" s="32">
        <v>180000</v>
      </c>
      <c r="F13" s="32"/>
      <c r="G13" s="32">
        <f t="shared" si="0"/>
        <v>180000</v>
      </c>
      <c r="J13" s="32">
        <v>180000</v>
      </c>
    </row>
    <row r="14" spans="1:13" s="11" customFormat="1" ht="18.75" customHeight="1">
      <c r="A14" s="6"/>
      <c r="B14" s="99"/>
      <c r="C14" s="32"/>
      <c r="D14" s="32"/>
      <c r="E14" s="32"/>
      <c r="F14" s="32"/>
      <c r="G14" s="32">
        <f t="shared" si="0"/>
        <v>0</v>
      </c>
    </row>
    <row r="15" spans="1:13" s="11" customFormat="1" ht="18.75" customHeight="1">
      <c r="A15" s="6"/>
      <c r="B15" s="32"/>
      <c r="C15" s="32"/>
      <c r="D15" s="32"/>
      <c r="E15" s="32"/>
      <c r="F15" s="32"/>
      <c r="G15" s="32">
        <f t="shared" si="0"/>
        <v>0</v>
      </c>
    </row>
    <row r="16" spans="1:13" s="11" customFormat="1" ht="18.75" customHeight="1">
      <c r="A16" s="6"/>
      <c r="B16" s="7"/>
      <c r="C16" s="7"/>
      <c r="D16" s="6"/>
      <c r="E16" s="32"/>
      <c r="F16" s="32"/>
      <c r="G16" s="32">
        <f t="shared" si="0"/>
        <v>0</v>
      </c>
    </row>
    <row r="17" spans="1:7" s="11" customFormat="1" ht="18.75" customHeight="1">
      <c r="A17" s="6"/>
      <c r="B17" s="7"/>
      <c r="C17" s="7"/>
      <c r="D17" s="6"/>
      <c r="E17" s="32"/>
      <c r="F17" s="32"/>
      <c r="G17" s="32">
        <f t="shared" si="0"/>
        <v>0</v>
      </c>
    </row>
    <row r="18" spans="1:7" s="11" customFormat="1" ht="18.75" customHeight="1">
      <c r="A18" s="6"/>
      <c r="B18" s="7"/>
      <c r="C18" s="7"/>
      <c r="D18" s="6"/>
      <c r="E18" s="32"/>
      <c r="F18" s="32"/>
      <c r="G18" s="32">
        <f t="shared" si="0"/>
        <v>0</v>
      </c>
    </row>
    <row r="19" spans="1:7" s="1" customFormat="1" ht="24" customHeight="1">
      <c r="A19" s="24"/>
      <c r="B19" s="10" t="s">
        <v>15</v>
      </c>
      <c r="C19" s="10"/>
      <c r="D19" s="24"/>
      <c r="E19" s="33">
        <f>SUM(E9:E18)</f>
        <v>272500</v>
      </c>
      <c r="F19" s="33">
        <f>SUM(F9:F18)</f>
        <v>0</v>
      </c>
      <c r="G19" s="33">
        <f>SUM(G9:G18)</f>
        <v>272500</v>
      </c>
    </row>
    <row r="20" spans="1:7">
      <c r="E20" s="41">
        <f>+ROUND(E19/1000,1)</f>
        <v>272.5</v>
      </c>
      <c r="F20" s="41">
        <f>+ROUND(F19/1000,1)</f>
        <v>0</v>
      </c>
      <c r="G20" s="41">
        <f>+ROUND(G19/1000,1)</f>
        <v>272.5</v>
      </c>
    </row>
    <row r="22" spans="1:7" ht="25.5" customHeight="1"/>
    <row r="23" spans="1:7" s="1" customFormat="1" ht="27.75" customHeight="1">
      <c r="A23" s="19"/>
      <c r="B23" s="1" t="s">
        <v>20</v>
      </c>
      <c r="D23" s="141" t="e">
        <f>+#REF!</f>
        <v>#REF!</v>
      </c>
      <c r="E23" s="141"/>
      <c r="F23" s="23"/>
    </row>
    <row r="24" spans="1:7" s="1" customFormat="1" ht="12.75" customHeight="1">
      <c r="A24" s="19"/>
      <c r="D24" s="142" t="s">
        <v>16</v>
      </c>
      <c r="E24" s="142"/>
      <c r="F24" s="39"/>
    </row>
    <row r="25" spans="1:7" s="1" customFormat="1" ht="24" customHeight="1">
      <c r="A25" s="19"/>
      <c r="D25" s="23"/>
      <c r="E25" s="23"/>
      <c r="F25" s="23"/>
    </row>
    <row r="26" spans="1:7" s="1" customFormat="1" ht="27.75" customHeight="1">
      <c r="A26" s="19"/>
      <c r="B26" s="1" t="s">
        <v>21</v>
      </c>
      <c r="D26" s="141" t="e">
        <f>+#REF!</f>
        <v>#REF!</v>
      </c>
      <c r="E26" s="141"/>
      <c r="F26" s="23"/>
    </row>
    <row r="27" spans="1:7" s="1" customFormat="1" ht="14.25" customHeight="1">
      <c r="A27" s="19"/>
      <c r="B27" s="20"/>
      <c r="C27" s="34" t="s">
        <v>17</v>
      </c>
      <c r="D27" s="142" t="s">
        <v>16</v>
      </c>
      <c r="E27" s="142"/>
      <c r="F27" s="39"/>
    </row>
  </sheetData>
  <mergeCells count="8">
    <mergeCell ref="D27:E27"/>
    <mergeCell ref="A1:G1"/>
    <mergeCell ref="A3:G3"/>
    <mergeCell ref="A4:G4"/>
    <mergeCell ref="D23:E23"/>
    <mergeCell ref="D24:E24"/>
    <mergeCell ref="D26:E26"/>
    <mergeCell ref="A2:G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8"/>
  <sheetViews>
    <sheetView view="pageBreakPreview" topLeftCell="A40" workbookViewId="0">
      <selection activeCell="G59" sqref="G59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36" t="s">
        <v>30</v>
      </c>
      <c r="B1" s="136"/>
      <c r="C1" s="136"/>
      <c r="D1" s="136"/>
      <c r="E1" s="136"/>
      <c r="F1" s="23"/>
      <c r="G1" s="16"/>
      <c r="H1" s="16"/>
      <c r="I1" s="16"/>
      <c r="J1" s="16"/>
      <c r="K1" s="16"/>
    </row>
    <row r="2" spans="1:11" s="1" customFormat="1" ht="29.25" customHeight="1">
      <c r="A2" s="137" t="e">
        <f>+#REF!</f>
        <v>#REF!</v>
      </c>
      <c r="B2" s="137"/>
      <c r="C2" s="137"/>
      <c r="D2" s="137"/>
      <c r="E2" s="137"/>
    </row>
    <row r="3" spans="1:11" s="1" customFormat="1" ht="47.25" customHeight="1">
      <c r="A3" s="137" t="s">
        <v>201</v>
      </c>
      <c r="B3" s="137"/>
      <c r="C3" s="137"/>
      <c r="D3" s="137"/>
      <c r="E3" s="137"/>
    </row>
    <row r="4" spans="1:11" s="15" customFormat="1" ht="23.25" customHeight="1">
      <c r="A4" s="138" t="e">
        <f>+#REF!</f>
        <v>#REF!</v>
      </c>
      <c r="B4" s="138"/>
      <c r="C4" s="138"/>
      <c r="D4" s="138"/>
      <c r="E4" s="138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22.5" customHeight="1">
      <c r="A8" s="26">
        <v>1</v>
      </c>
      <c r="B8" s="26" t="s">
        <v>33</v>
      </c>
      <c r="C8" s="6"/>
      <c r="D8" s="32"/>
      <c r="E8" s="109">
        <f>SUM(E9:E42)</f>
        <v>0</v>
      </c>
    </row>
    <row r="9" spans="1:11" s="11" customFormat="1" ht="22.5" customHeight="1">
      <c r="A9" s="6">
        <v>1</v>
      </c>
      <c r="B9" s="7"/>
      <c r="C9" s="6"/>
      <c r="D9" s="129"/>
      <c r="E9" s="129"/>
    </row>
    <row r="10" spans="1:11" s="11" customFormat="1" ht="22.5" customHeight="1">
      <c r="A10" s="6">
        <v>2</v>
      </c>
      <c r="B10" s="7"/>
      <c r="C10" s="6"/>
      <c r="D10" s="129"/>
      <c r="E10" s="129"/>
    </row>
    <row r="11" spans="1:11" s="11" customFormat="1" ht="22.5" customHeight="1">
      <c r="A11" s="6">
        <v>3</v>
      </c>
      <c r="B11" s="7"/>
      <c r="C11" s="6"/>
      <c r="D11" s="129"/>
      <c r="E11" s="129"/>
    </row>
    <row r="12" spans="1:11" s="11" customFormat="1" ht="22.5" customHeight="1">
      <c r="A12" s="6">
        <v>4</v>
      </c>
      <c r="B12" s="7"/>
      <c r="C12" s="6"/>
      <c r="D12" s="129"/>
      <c r="E12" s="129"/>
    </row>
    <row r="13" spans="1:11" s="11" customFormat="1" ht="22.5" customHeight="1">
      <c r="A13" s="6">
        <v>5</v>
      </c>
      <c r="B13" s="7"/>
      <c r="C13" s="6"/>
      <c r="D13" s="129"/>
      <c r="E13" s="129"/>
    </row>
    <row r="14" spans="1:11" s="11" customFormat="1" ht="22.5" customHeight="1">
      <c r="A14" s="6">
        <v>6</v>
      </c>
      <c r="B14" s="7"/>
      <c r="C14" s="6"/>
      <c r="D14" s="129"/>
      <c r="E14" s="129"/>
    </row>
    <row r="15" spans="1:11" s="11" customFormat="1" ht="22.5" customHeight="1">
      <c r="A15" s="6">
        <v>7</v>
      </c>
      <c r="B15" s="7"/>
      <c r="C15" s="6"/>
      <c r="D15" s="97"/>
      <c r="E15" s="129"/>
    </row>
    <row r="16" spans="1:11" s="11" customFormat="1" ht="22.5" customHeight="1">
      <c r="A16" s="6">
        <v>8</v>
      </c>
      <c r="B16" s="7"/>
      <c r="C16" s="6"/>
      <c r="D16" s="129"/>
      <c r="E16" s="129"/>
    </row>
    <row r="17" spans="1:5" s="11" customFormat="1" ht="22.5" customHeight="1">
      <c r="A17" s="6">
        <v>9</v>
      </c>
      <c r="B17" s="7"/>
      <c r="C17" s="6"/>
      <c r="D17" s="129"/>
      <c r="E17" s="129"/>
    </row>
    <row r="18" spans="1:5" s="11" customFormat="1" ht="22.5" customHeight="1">
      <c r="A18" s="6">
        <v>10</v>
      </c>
      <c r="B18" s="7"/>
      <c r="C18" s="6"/>
      <c r="D18" s="129"/>
      <c r="E18" s="129"/>
    </row>
    <row r="19" spans="1:5" s="11" customFormat="1" ht="22.5" customHeight="1">
      <c r="A19" s="6">
        <v>11</v>
      </c>
      <c r="B19" s="7"/>
      <c r="C19" s="6"/>
      <c r="D19" s="129"/>
      <c r="E19" s="129"/>
    </row>
    <row r="20" spans="1:5" s="11" customFormat="1" ht="22.5" customHeight="1">
      <c r="A20" s="6">
        <v>12</v>
      </c>
      <c r="B20" s="7"/>
      <c r="C20" s="6"/>
      <c r="D20" s="129"/>
      <c r="E20" s="129"/>
    </row>
    <row r="21" spans="1:5" s="11" customFormat="1" ht="22.5" customHeight="1">
      <c r="A21" s="6">
        <v>13</v>
      </c>
      <c r="B21" s="7"/>
      <c r="C21" s="6"/>
      <c r="D21" s="129"/>
      <c r="E21" s="129"/>
    </row>
    <row r="22" spans="1:5" s="11" customFormat="1" ht="22.5" customHeight="1">
      <c r="A22" s="6">
        <v>14</v>
      </c>
      <c r="B22" s="7"/>
      <c r="C22" s="6"/>
      <c r="D22" s="129"/>
      <c r="E22" s="129"/>
    </row>
    <row r="23" spans="1:5" s="11" customFormat="1" ht="22.5" customHeight="1">
      <c r="A23" s="6">
        <v>15</v>
      </c>
      <c r="B23" s="7"/>
      <c r="C23" s="6"/>
      <c r="D23" s="129"/>
      <c r="E23" s="129"/>
    </row>
    <row r="24" spans="1:5" s="11" customFormat="1" ht="22.5" customHeight="1">
      <c r="A24" s="6">
        <v>16</v>
      </c>
      <c r="B24" s="7"/>
      <c r="C24" s="6"/>
      <c r="D24" s="129"/>
      <c r="E24" s="129"/>
    </row>
    <row r="25" spans="1:5" s="11" customFormat="1" ht="22.5" customHeight="1">
      <c r="A25" s="6">
        <v>17</v>
      </c>
      <c r="B25" s="7"/>
      <c r="C25" s="6"/>
      <c r="D25" s="97"/>
      <c r="E25" s="129"/>
    </row>
    <row r="26" spans="1:5" s="11" customFormat="1" ht="22.5" customHeight="1">
      <c r="A26" s="6">
        <v>18</v>
      </c>
      <c r="B26" s="7"/>
      <c r="C26" s="6"/>
      <c r="D26" s="129"/>
      <c r="E26" s="129"/>
    </row>
    <row r="27" spans="1:5" s="11" customFormat="1" ht="22.5" customHeight="1">
      <c r="A27" s="6">
        <v>19</v>
      </c>
      <c r="B27" s="7"/>
      <c r="C27" s="6"/>
      <c r="D27" s="129"/>
      <c r="E27" s="129"/>
    </row>
    <row r="28" spans="1:5" s="11" customFormat="1" ht="22.5" customHeight="1">
      <c r="A28" s="6">
        <v>20</v>
      </c>
      <c r="B28" s="7"/>
      <c r="C28" s="6"/>
      <c r="D28" s="129"/>
      <c r="E28" s="129"/>
    </row>
    <row r="29" spans="1:5" s="11" customFormat="1" ht="22.5" customHeight="1">
      <c r="A29" s="6">
        <v>21</v>
      </c>
      <c r="B29" s="7"/>
      <c r="C29" s="6"/>
      <c r="D29" s="129"/>
      <c r="E29" s="129"/>
    </row>
    <row r="30" spans="1:5" s="11" customFormat="1" ht="22.5" customHeight="1">
      <c r="A30" s="6">
        <v>22</v>
      </c>
      <c r="B30" s="7"/>
      <c r="C30" s="6"/>
      <c r="D30" s="129"/>
      <c r="E30" s="129"/>
    </row>
    <row r="31" spans="1:5" s="11" customFormat="1" ht="22.5" customHeight="1">
      <c r="A31" s="6">
        <v>23</v>
      </c>
      <c r="B31" s="7"/>
      <c r="C31" s="6"/>
      <c r="D31" s="129"/>
      <c r="E31" s="129"/>
    </row>
    <row r="32" spans="1:5" s="11" customFormat="1" ht="22.5" customHeight="1">
      <c r="A32" s="6">
        <v>24</v>
      </c>
      <c r="B32" s="7"/>
      <c r="C32" s="6"/>
      <c r="D32" s="129"/>
      <c r="E32" s="129"/>
    </row>
    <row r="33" spans="1:5" s="11" customFormat="1" ht="22.5" customHeight="1">
      <c r="A33" s="6">
        <v>25</v>
      </c>
      <c r="B33" s="7"/>
      <c r="C33" s="6"/>
      <c r="D33" s="129"/>
      <c r="E33" s="129"/>
    </row>
    <row r="34" spans="1:5" s="11" customFormat="1" ht="22.5" customHeight="1">
      <c r="A34" s="6">
        <v>26</v>
      </c>
      <c r="B34" s="7"/>
      <c r="C34" s="6"/>
      <c r="D34" s="129"/>
      <c r="E34" s="129"/>
    </row>
    <row r="35" spans="1:5" s="11" customFormat="1" ht="22.5" customHeight="1">
      <c r="A35" s="6">
        <v>27</v>
      </c>
      <c r="B35" s="7"/>
      <c r="C35" s="6"/>
      <c r="D35" s="97"/>
      <c r="E35" s="129"/>
    </row>
    <row r="36" spans="1:5" s="11" customFormat="1" ht="22.5" customHeight="1">
      <c r="A36" s="6">
        <v>28</v>
      </c>
      <c r="B36" s="7"/>
      <c r="C36" s="6"/>
      <c r="D36" s="129"/>
      <c r="E36" s="129"/>
    </row>
    <row r="37" spans="1:5" s="11" customFormat="1" ht="22.5" customHeight="1">
      <c r="A37" s="6">
        <v>29</v>
      </c>
      <c r="B37" s="7"/>
      <c r="C37" s="6"/>
      <c r="D37" s="129"/>
      <c r="E37" s="129"/>
    </row>
    <row r="38" spans="1:5" s="11" customFormat="1" ht="22.5" customHeight="1">
      <c r="A38" s="6">
        <v>30</v>
      </c>
      <c r="B38" s="7"/>
      <c r="C38" s="6"/>
      <c r="D38" s="129"/>
      <c r="E38" s="129"/>
    </row>
    <row r="39" spans="1:5" s="11" customFormat="1" ht="22.5" customHeight="1">
      <c r="A39" s="6">
        <v>31</v>
      </c>
      <c r="B39" s="7"/>
      <c r="C39" s="6"/>
      <c r="D39" s="129"/>
      <c r="E39" s="129"/>
    </row>
    <row r="40" spans="1:5" s="11" customFormat="1" ht="22.5" customHeight="1">
      <c r="A40" s="6">
        <v>32</v>
      </c>
      <c r="B40" s="7"/>
      <c r="C40" s="6"/>
      <c r="D40" s="129"/>
      <c r="E40" s="129"/>
    </row>
    <row r="41" spans="1:5" s="11" customFormat="1" ht="22.5" customHeight="1">
      <c r="A41" s="6">
        <v>33</v>
      </c>
      <c r="B41" s="7"/>
      <c r="C41" s="6"/>
      <c r="D41" s="129"/>
      <c r="E41" s="129"/>
    </row>
    <row r="42" spans="1:5" s="11" customFormat="1" ht="22.5" customHeight="1">
      <c r="A42" s="6"/>
      <c r="B42" s="7"/>
      <c r="C42" s="6"/>
      <c r="D42" s="32"/>
      <c r="E42" s="97"/>
    </row>
    <row r="43" spans="1:5" s="11" customFormat="1" ht="22.5" customHeight="1">
      <c r="A43" s="26">
        <v>2</v>
      </c>
      <c r="B43" s="26" t="s">
        <v>34</v>
      </c>
      <c r="C43" s="6"/>
      <c r="D43" s="32"/>
      <c r="E43" s="109">
        <f>SUM(E44:E47)</f>
        <v>0</v>
      </c>
    </row>
    <row r="44" spans="1:5" s="11" customFormat="1" ht="22.5" customHeight="1">
      <c r="A44" s="101"/>
      <c r="B44" s="110"/>
      <c r="C44" s="32"/>
      <c r="D44" s="32"/>
      <c r="E44" s="97"/>
    </row>
    <row r="45" spans="1:5" s="11" customFormat="1" ht="22.5" customHeight="1">
      <c r="A45" s="101"/>
      <c r="B45" s="110"/>
      <c r="C45" s="32"/>
      <c r="D45" s="32"/>
      <c r="E45" s="97"/>
    </row>
    <row r="46" spans="1:5" s="11" customFormat="1" ht="22.5" customHeight="1">
      <c r="A46" s="101"/>
      <c r="B46" s="110"/>
      <c r="C46" s="32"/>
      <c r="D46" s="32"/>
      <c r="E46" s="97"/>
    </row>
    <row r="47" spans="1:5" s="11" customFormat="1" ht="22.5" customHeight="1">
      <c r="A47" s="101"/>
      <c r="B47" s="102"/>
      <c r="C47" s="32"/>
      <c r="D47" s="32"/>
      <c r="E47" s="97"/>
    </row>
    <row r="48" spans="1:5" s="1" customFormat="1" ht="24" customHeight="1">
      <c r="A48" s="24"/>
      <c r="B48" s="10" t="s">
        <v>15</v>
      </c>
      <c r="C48" s="24"/>
      <c r="D48" s="33"/>
      <c r="E48" s="98">
        <f>+E8+E43</f>
        <v>0</v>
      </c>
    </row>
    <row r="49" spans="1:5" ht="19.5" customHeight="1">
      <c r="D49" s="5"/>
      <c r="E49" s="41">
        <f t="shared" ref="E49" si="0">+ROUND(E48/1000,2)</f>
        <v>0</v>
      </c>
    </row>
    <row r="50" spans="1:5">
      <c r="D50" s="5"/>
    </row>
    <row r="51" spans="1:5" ht="38.25" customHeight="1">
      <c r="D51" s="5"/>
    </row>
    <row r="52" spans="1:5" s="1" customFormat="1" ht="24" customHeight="1">
      <c r="A52" s="19"/>
      <c r="B52" s="1" t="s">
        <v>20</v>
      </c>
      <c r="D52" s="141" t="e">
        <f>+#REF!</f>
        <v>#REF!</v>
      </c>
      <c r="E52" s="141"/>
    </row>
    <row r="53" spans="1:5" s="1" customFormat="1" ht="13.5" customHeight="1">
      <c r="A53" s="19"/>
      <c r="D53" s="144" t="s">
        <v>16</v>
      </c>
      <c r="E53" s="144"/>
    </row>
    <row r="54" spans="1:5" s="1" customFormat="1" ht="24" customHeight="1">
      <c r="A54" s="19"/>
      <c r="D54" s="19"/>
    </row>
    <row r="55" spans="1:5" s="1" customFormat="1" ht="24.75" customHeight="1">
      <c r="A55" s="19"/>
      <c r="B55" s="1" t="s">
        <v>21</v>
      </c>
      <c r="D55" s="141" t="e">
        <f>+#REF!</f>
        <v>#REF!</v>
      </c>
      <c r="E55" s="141"/>
    </row>
    <row r="56" spans="1:5" s="1" customFormat="1" ht="14.25" customHeight="1">
      <c r="A56" s="19"/>
      <c r="B56" s="18" t="s">
        <v>17</v>
      </c>
      <c r="D56" s="144" t="s">
        <v>16</v>
      </c>
      <c r="E56" s="144"/>
    </row>
    <row r="57" spans="1:5">
      <c r="D57" s="5"/>
    </row>
    <row r="58" spans="1:5">
      <c r="D58" s="5"/>
    </row>
  </sheetData>
  <mergeCells count="8">
    <mergeCell ref="D55:E55"/>
    <mergeCell ref="D56:E56"/>
    <mergeCell ref="A1:E1"/>
    <mergeCell ref="A3:E3"/>
    <mergeCell ref="A4:E4"/>
    <mergeCell ref="D52:E52"/>
    <mergeCell ref="D53:E53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19" workbookViewId="0">
      <selection activeCell="E36" sqref="E36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36" t="s">
        <v>30</v>
      </c>
      <c r="B1" s="136"/>
      <c r="C1" s="136"/>
      <c r="D1" s="136"/>
      <c r="E1" s="136"/>
      <c r="F1" s="113"/>
      <c r="G1" s="16"/>
      <c r="H1" s="16"/>
      <c r="I1" s="16"/>
      <c r="J1" s="16"/>
      <c r="K1" s="16"/>
    </row>
    <row r="2" spans="1:11" s="1" customFormat="1" ht="34.5" customHeight="1">
      <c r="A2" s="137" t="e">
        <f>+#REF!</f>
        <v>#REF!</v>
      </c>
      <c r="B2" s="137"/>
      <c r="C2" s="137"/>
      <c r="D2" s="137"/>
      <c r="E2" s="137"/>
    </row>
    <row r="3" spans="1:11" s="1" customFormat="1" ht="30" customHeight="1">
      <c r="A3" s="137" t="s">
        <v>202</v>
      </c>
      <c r="B3" s="137"/>
      <c r="C3" s="137"/>
      <c r="D3" s="137"/>
      <c r="E3" s="137"/>
    </row>
    <row r="4" spans="1:11" s="15" customFormat="1" ht="23.25" customHeight="1">
      <c r="A4" s="138" t="e">
        <f>+#REF!</f>
        <v>#REF!</v>
      </c>
      <c r="B4" s="138"/>
      <c r="C4" s="138"/>
      <c r="D4" s="138"/>
      <c r="E4" s="138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17.25" customHeight="1">
      <c r="A8" s="101">
        <v>1</v>
      </c>
      <c r="B8" s="110" t="s">
        <v>172</v>
      </c>
      <c r="C8" s="32"/>
      <c r="D8" s="32">
        <v>2</v>
      </c>
      <c r="E8" s="97">
        <v>0</v>
      </c>
    </row>
    <row r="9" spans="1:11" s="11" customFormat="1" ht="17.25" customHeight="1">
      <c r="A9" s="101">
        <v>2</v>
      </c>
      <c r="B9" s="110" t="s">
        <v>173</v>
      </c>
      <c r="C9" s="32"/>
      <c r="D9" s="32">
        <v>2</v>
      </c>
      <c r="E9" s="97">
        <v>0</v>
      </c>
    </row>
    <row r="10" spans="1:11" s="11" customFormat="1" ht="17.25" customHeight="1">
      <c r="A10" s="101">
        <v>3</v>
      </c>
      <c r="B10" s="110" t="s">
        <v>174</v>
      </c>
      <c r="C10" s="32"/>
      <c r="D10" s="32">
        <v>7</v>
      </c>
      <c r="E10" s="97">
        <v>59760.000000000007</v>
      </c>
    </row>
    <row r="11" spans="1:11" s="11" customFormat="1" ht="17.25" customHeight="1">
      <c r="A11" s="101">
        <v>4</v>
      </c>
      <c r="B11" s="102" t="s">
        <v>175</v>
      </c>
      <c r="C11" s="32"/>
      <c r="D11" s="32">
        <v>5</v>
      </c>
      <c r="E11" s="97">
        <v>6400</v>
      </c>
    </row>
    <row r="12" spans="1:11" s="11" customFormat="1" ht="17.25" customHeight="1">
      <c r="A12" s="101">
        <v>5</v>
      </c>
      <c r="B12" s="102" t="s">
        <v>176</v>
      </c>
      <c r="C12" s="32"/>
      <c r="D12" s="32">
        <v>1</v>
      </c>
      <c r="E12" s="97">
        <v>5600</v>
      </c>
    </row>
    <row r="13" spans="1:11" s="11" customFormat="1" ht="17.25" customHeight="1">
      <c r="A13" s="101">
        <v>6</v>
      </c>
      <c r="B13" s="102" t="s">
        <v>177</v>
      </c>
      <c r="C13" s="32"/>
      <c r="D13" s="32">
        <v>5</v>
      </c>
      <c r="E13" s="97">
        <v>6400</v>
      </c>
    </row>
    <row r="14" spans="1:11" s="11" customFormat="1" ht="17.25" customHeight="1">
      <c r="A14" s="101">
        <v>7</v>
      </c>
      <c r="B14" s="103" t="s">
        <v>178</v>
      </c>
      <c r="C14" s="32">
        <v>2012</v>
      </c>
      <c r="D14" s="32">
        <v>1</v>
      </c>
      <c r="E14" s="97">
        <v>12800</v>
      </c>
    </row>
    <row r="15" spans="1:11" s="11" customFormat="1" ht="17.25" customHeight="1">
      <c r="A15" s="101">
        <v>8</v>
      </c>
      <c r="B15" s="103" t="s">
        <v>179</v>
      </c>
      <c r="C15" s="32">
        <v>2012</v>
      </c>
      <c r="D15" s="32">
        <v>1</v>
      </c>
      <c r="E15" s="97">
        <v>7040.0000000000009</v>
      </c>
    </row>
    <row r="16" spans="1:11" s="11" customFormat="1" ht="17.25" customHeight="1">
      <c r="A16" s="101">
        <v>9</v>
      </c>
      <c r="B16" s="104" t="s">
        <v>180</v>
      </c>
      <c r="C16" s="32"/>
      <c r="D16" s="32">
        <v>1</v>
      </c>
      <c r="E16" s="97">
        <v>5120</v>
      </c>
    </row>
    <row r="17" spans="1:5" s="11" customFormat="1" ht="17.25" customHeight="1">
      <c r="A17" s="101">
        <v>10</v>
      </c>
      <c r="B17" s="105" t="s">
        <v>175</v>
      </c>
      <c r="C17" s="32"/>
      <c r="D17" s="32">
        <v>5</v>
      </c>
      <c r="E17" s="97">
        <v>0</v>
      </c>
    </row>
    <row r="18" spans="1:5" s="11" customFormat="1" ht="17.25" customHeight="1">
      <c r="A18" s="101">
        <v>11</v>
      </c>
      <c r="B18" s="105" t="s">
        <v>176</v>
      </c>
      <c r="C18" s="32"/>
      <c r="D18" s="32">
        <v>1</v>
      </c>
      <c r="E18" s="97">
        <v>0</v>
      </c>
    </row>
    <row r="19" spans="1:5" s="11" customFormat="1" ht="17.25" customHeight="1">
      <c r="A19" s="101">
        <v>12</v>
      </c>
      <c r="B19" s="105" t="s">
        <v>177</v>
      </c>
      <c r="C19" s="32"/>
      <c r="D19" s="32">
        <v>5</v>
      </c>
      <c r="E19" s="97">
        <v>0</v>
      </c>
    </row>
    <row r="20" spans="1:5" s="11" customFormat="1" ht="17.25" customHeight="1">
      <c r="A20" s="101">
        <v>13</v>
      </c>
      <c r="B20" s="105" t="s">
        <v>178</v>
      </c>
      <c r="C20" s="32">
        <v>2012</v>
      </c>
      <c r="D20" s="32">
        <v>1</v>
      </c>
      <c r="E20" s="97">
        <v>0</v>
      </c>
    </row>
    <row r="21" spans="1:5" s="11" customFormat="1" ht="17.25" customHeight="1">
      <c r="A21" s="101">
        <v>14</v>
      </c>
      <c r="B21" s="105" t="s">
        <v>179</v>
      </c>
      <c r="C21" s="32">
        <v>2012</v>
      </c>
      <c r="D21" s="32">
        <v>1</v>
      </c>
      <c r="E21" s="97">
        <v>0</v>
      </c>
    </row>
    <row r="22" spans="1:5" s="11" customFormat="1" ht="17.25" customHeight="1">
      <c r="A22" s="101">
        <v>15</v>
      </c>
      <c r="B22" s="105" t="s">
        <v>181</v>
      </c>
      <c r="C22" s="32">
        <v>2015</v>
      </c>
      <c r="D22" s="32">
        <v>1</v>
      </c>
      <c r="E22" s="97">
        <v>72000</v>
      </c>
    </row>
    <row r="23" spans="1:5" s="11" customFormat="1" ht="17.25" customHeight="1">
      <c r="A23" s="101">
        <v>16</v>
      </c>
      <c r="B23" s="105" t="s">
        <v>182</v>
      </c>
      <c r="C23" s="32">
        <v>2016</v>
      </c>
      <c r="D23" s="32">
        <v>32</v>
      </c>
      <c r="E23" s="97">
        <v>96000</v>
      </c>
    </row>
    <row r="24" spans="1:5" s="11" customFormat="1" ht="17.25" customHeight="1">
      <c r="A24" s="101">
        <v>17</v>
      </c>
      <c r="B24" s="106" t="s">
        <v>183</v>
      </c>
      <c r="C24" s="32">
        <v>2012</v>
      </c>
      <c r="D24" s="32"/>
      <c r="E24" s="97">
        <v>47680</v>
      </c>
    </row>
    <row r="25" spans="1:5" s="11" customFormat="1" ht="17.25" customHeight="1">
      <c r="A25" s="101">
        <v>18</v>
      </c>
      <c r="B25" s="107" t="s">
        <v>183</v>
      </c>
      <c r="C25" s="32">
        <v>2013</v>
      </c>
      <c r="D25" s="32"/>
      <c r="E25" s="97">
        <v>38400</v>
      </c>
    </row>
    <row r="26" spans="1:5" s="11" customFormat="1" ht="17.25" customHeight="1">
      <c r="A26" s="101">
        <v>19</v>
      </c>
      <c r="B26" s="107" t="s">
        <v>184</v>
      </c>
      <c r="C26" s="32">
        <v>2014</v>
      </c>
      <c r="D26" s="32">
        <v>2</v>
      </c>
      <c r="E26" s="97">
        <v>19200</v>
      </c>
    </row>
    <row r="27" spans="1:5" s="11" customFormat="1" ht="17.25" customHeight="1">
      <c r="A27" s="101">
        <v>20</v>
      </c>
      <c r="B27" s="107" t="s">
        <v>183</v>
      </c>
      <c r="C27" s="32">
        <v>2015</v>
      </c>
      <c r="D27" s="32"/>
      <c r="E27" s="97">
        <v>56640</v>
      </c>
    </row>
    <row r="28" spans="1:5" s="11" customFormat="1" ht="17.25" customHeight="1">
      <c r="A28" s="101">
        <v>21</v>
      </c>
      <c r="B28" s="107" t="s">
        <v>183</v>
      </c>
      <c r="C28" s="32">
        <v>2016</v>
      </c>
      <c r="D28" s="32">
        <v>12</v>
      </c>
      <c r="E28" s="97">
        <v>75600</v>
      </c>
    </row>
    <row r="29" spans="1:5" s="11" customFormat="1" ht="17.25" customHeight="1">
      <c r="A29" s="101">
        <v>22</v>
      </c>
      <c r="B29" s="108" t="s">
        <v>185</v>
      </c>
      <c r="C29" s="32">
        <v>2013</v>
      </c>
      <c r="D29" s="32">
        <v>1</v>
      </c>
      <c r="E29" s="97">
        <v>0</v>
      </c>
    </row>
    <row r="30" spans="1:5" s="11" customFormat="1" ht="17.25" customHeight="1">
      <c r="A30" s="101">
        <v>23</v>
      </c>
      <c r="B30" s="108" t="s">
        <v>186</v>
      </c>
      <c r="C30" s="32">
        <v>2016</v>
      </c>
      <c r="D30" s="32">
        <v>5</v>
      </c>
      <c r="E30" s="97">
        <v>0</v>
      </c>
    </row>
    <row r="31" spans="1:5" s="11" customFormat="1" ht="17.25" customHeight="1">
      <c r="A31" s="101">
        <v>24</v>
      </c>
      <c r="B31" s="108" t="s">
        <v>187</v>
      </c>
      <c r="C31" s="32">
        <v>2016</v>
      </c>
      <c r="D31" s="32">
        <v>5</v>
      </c>
      <c r="E31" s="97">
        <v>0</v>
      </c>
    </row>
    <row r="32" spans="1:5" s="11" customFormat="1" ht="17.25" customHeight="1">
      <c r="A32" s="101">
        <v>25</v>
      </c>
      <c r="B32" s="111" t="s">
        <v>188</v>
      </c>
      <c r="C32" s="32"/>
      <c r="D32" s="32">
        <v>1</v>
      </c>
      <c r="E32" s="97">
        <v>0</v>
      </c>
    </row>
    <row r="33" spans="1:5" s="11" customFormat="1" ht="17.25" customHeight="1">
      <c r="A33" s="101">
        <v>26</v>
      </c>
      <c r="B33" s="106" t="s">
        <v>183</v>
      </c>
      <c r="C33" s="32">
        <v>2017</v>
      </c>
      <c r="D33" s="32"/>
      <c r="E33" s="97">
        <v>45000</v>
      </c>
    </row>
    <row r="34" spans="1:5" s="1" customFormat="1" ht="24" customHeight="1">
      <c r="A34" s="24"/>
      <c r="B34" s="10" t="s">
        <v>15</v>
      </c>
      <c r="C34" s="24"/>
      <c r="D34" s="33"/>
      <c r="E34" s="98">
        <f>SUM(E8:E33)</f>
        <v>553640</v>
      </c>
    </row>
    <row r="35" spans="1:5" ht="19.5" customHeight="1">
      <c r="D35" s="5"/>
      <c r="E35" s="41">
        <f>+ROUND(E34/1000,1)</f>
        <v>553.6</v>
      </c>
    </row>
    <row r="36" spans="1:5">
      <c r="D36" s="5"/>
    </row>
    <row r="37" spans="1:5" ht="38.25" customHeight="1">
      <c r="D37" s="5"/>
    </row>
    <row r="38" spans="1:5" s="1" customFormat="1" ht="24" customHeight="1">
      <c r="A38" s="19"/>
      <c r="B38" s="1" t="s">
        <v>20</v>
      </c>
      <c r="D38" s="141" t="e">
        <f>+#REF!</f>
        <v>#REF!</v>
      </c>
      <c r="E38" s="141"/>
    </row>
    <row r="39" spans="1:5" s="1" customFormat="1" ht="13.5" customHeight="1">
      <c r="A39" s="19"/>
      <c r="D39" s="144" t="s">
        <v>16</v>
      </c>
      <c r="E39" s="144"/>
    </row>
    <row r="40" spans="1:5" s="1" customFormat="1" ht="24" customHeight="1">
      <c r="A40" s="19"/>
      <c r="D40" s="19"/>
    </row>
    <row r="41" spans="1:5" s="1" customFormat="1" ht="24.75" customHeight="1">
      <c r="A41" s="19"/>
      <c r="B41" s="1" t="s">
        <v>21</v>
      </c>
      <c r="D41" s="141" t="e">
        <f>+#REF!</f>
        <v>#REF!</v>
      </c>
      <c r="E41" s="141"/>
    </row>
    <row r="42" spans="1:5" s="1" customFormat="1" ht="14.25" customHeight="1">
      <c r="A42" s="19"/>
      <c r="B42" s="18" t="s">
        <v>17</v>
      </c>
      <c r="D42" s="144" t="s">
        <v>16</v>
      </c>
      <c r="E42" s="144"/>
    </row>
    <row r="43" spans="1:5">
      <c r="D43" s="5"/>
    </row>
    <row r="44" spans="1:5">
      <c r="D44" s="5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4" workbookViewId="0">
      <selection activeCell="B8" sqref="B8"/>
    </sheetView>
  </sheetViews>
  <sheetFormatPr defaultRowHeight="13.5"/>
  <cols>
    <col min="1" max="1" width="4.7109375" style="11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36" t="s">
        <v>30</v>
      </c>
      <c r="B1" s="136"/>
      <c r="C1" s="136"/>
      <c r="D1" s="136"/>
      <c r="E1" s="136"/>
      <c r="F1" s="136"/>
      <c r="G1" s="16"/>
      <c r="H1" s="16"/>
      <c r="I1" s="16"/>
      <c r="J1" s="16"/>
      <c r="K1" s="16"/>
      <c r="L1" s="16"/>
    </row>
    <row r="2" spans="1:12" s="1" customFormat="1" ht="27.75" customHeight="1">
      <c r="A2" s="137" t="e">
        <f>+#REF!</f>
        <v>#REF!</v>
      </c>
      <c r="B2" s="137"/>
      <c r="C2" s="137"/>
      <c r="D2" s="137"/>
      <c r="E2" s="137"/>
      <c r="F2" s="137"/>
    </row>
    <row r="3" spans="1:12" s="1" customFormat="1" ht="25.5" customHeight="1">
      <c r="A3" s="137" t="s">
        <v>203</v>
      </c>
      <c r="B3" s="137"/>
      <c r="C3" s="137"/>
      <c r="D3" s="137"/>
      <c r="E3" s="137"/>
      <c r="F3" s="137"/>
    </row>
    <row r="4" spans="1:12" s="15" customFormat="1" ht="23.25" customHeight="1">
      <c r="A4" s="138" t="e">
        <f>+#REF!</f>
        <v>#REF!</v>
      </c>
      <c r="B4" s="138"/>
      <c r="C4" s="138"/>
      <c r="D4" s="138"/>
      <c r="E4" s="138"/>
      <c r="F4" s="138"/>
      <c r="G4" s="17"/>
      <c r="H4" s="17"/>
      <c r="I4" s="17"/>
      <c r="J4" s="17"/>
      <c r="K4" s="17"/>
      <c r="L4" s="17"/>
    </row>
    <row r="5" spans="1:12" ht="23.25" customHeight="1">
      <c r="E5" s="5"/>
      <c r="F5" s="5" t="s">
        <v>5</v>
      </c>
    </row>
    <row r="6" spans="1:12" s="14" customFormat="1" ht="48.75" customHeight="1">
      <c r="A6" s="26" t="s">
        <v>6</v>
      </c>
      <c r="B6" s="26" t="s">
        <v>0</v>
      </c>
      <c r="C6" s="26" t="s">
        <v>27</v>
      </c>
      <c r="D6" s="26" t="s">
        <v>26</v>
      </c>
      <c r="E6" s="26" t="s">
        <v>11</v>
      </c>
      <c r="F6" s="26" t="s">
        <v>25</v>
      </c>
    </row>
    <row r="7" spans="1:12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1" customFormat="1" ht="24.75" customHeight="1">
      <c r="A8" s="6"/>
      <c r="B8" s="7"/>
      <c r="C8" s="7"/>
      <c r="D8" s="7"/>
      <c r="E8" s="32"/>
      <c r="F8" s="32"/>
    </row>
    <row r="9" spans="1:12" s="11" customFormat="1" ht="24.75" customHeight="1">
      <c r="A9" s="6"/>
      <c r="B9" s="7"/>
      <c r="C9" s="7"/>
      <c r="D9" s="7"/>
      <c r="E9" s="32"/>
      <c r="F9" s="32"/>
    </row>
    <row r="10" spans="1:12" s="11" customFormat="1" ht="24.75" customHeight="1">
      <c r="A10" s="6"/>
      <c r="B10" s="7"/>
      <c r="C10" s="7"/>
      <c r="D10" s="7"/>
      <c r="E10" s="32"/>
      <c r="F10" s="32"/>
    </row>
    <row r="11" spans="1:12" s="11" customFormat="1" ht="24.75" customHeight="1">
      <c r="A11" s="6"/>
      <c r="B11" s="7"/>
      <c r="C11" s="7"/>
      <c r="D11" s="7"/>
      <c r="E11" s="32"/>
      <c r="F11" s="32"/>
    </row>
    <row r="12" spans="1:12" s="11" customFormat="1" ht="24.75" customHeight="1">
      <c r="A12" s="6"/>
      <c r="B12" s="7"/>
      <c r="C12" s="7"/>
      <c r="D12" s="7"/>
      <c r="E12" s="32"/>
      <c r="F12" s="32"/>
    </row>
    <row r="13" spans="1:12" s="11" customFormat="1" ht="24.75" customHeight="1">
      <c r="A13" s="6"/>
      <c r="B13" s="7"/>
      <c r="C13" s="7"/>
      <c r="D13" s="7"/>
      <c r="E13" s="32"/>
      <c r="F13" s="32"/>
    </row>
    <row r="14" spans="1:12" s="11" customFormat="1" ht="24.75" customHeight="1">
      <c r="A14" s="6"/>
      <c r="B14" s="7"/>
      <c r="C14" s="7"/>
      <c r="D14" s="7"/>
      <c r="E14" s="32"/>
      <c r="F14" s="32"/>
    </row>
    <row r="15" spans="1:12" s="11" customFormat="1" ht="24.75" customHeight="1">
      <c r="A15" s="6"/>
      <c r="B15" s="7"/>
      <c r="C15" s="7"/>
      <c r="D15" s="7"/>
      <c r="E15" s="32"/>
      <c r="F15" s="32"/>
    </row>
    <row r="16" spans="1:12" s="11" customFormat="1" ht="24.75" customHeight="1">
      <c r="A16" s="6"/>
      <c r="B16" s="7"/>
      <c r="C16" s="7"/>
      <c r="D16" s="7"/>
      <c r="E16" s="32"/>
      <c r="F16" s="32"/>
    </row>
    <row r="17" spans="1:6" s="11" customFormat="1" ht="24.75" customHeight="1">
      <c r="A17" s="6"/>
      <c r="B17" s="7"/>
      <c r="C17" s="7"/>
      <c r="D17" s="7"/>
      <c r="E17" s="32"/>
      <c r="F17" s="32"/>
    </row>
    <row r="18" spans="1:6" s="11" customFormat="1" ht="24.75" customHeight="1">
      <c r="A18" s="6"/>
      <c r="B18" s="7"/>
      <c r="C18" s="7"/>
      <c r="D18" s="7"/>
      <c r="E18" s="32"/>
      <c r="F18" s="32"/>
    </row>
    <row r="19" spans="1:6" s="1" customFormat="1" ht="24" customHeight="1">
      <c r="A19" s="24"/>
      <c r="B19" s="10" t="s">
        <v>15</v>
      </c>
      <c r="C19" s="10"/>
      <c r="D19" s="10"/>
      <c r="E19" s="33">
        <f>SUM(E8:E18)</f>
        <v>0</v>
      </c>
      <c r="F19" s="33">
        <f>SUM(F8:F18)</f>
        <v>0</v>
      </c>
    </row>
    <row r="20" spans="1:6" ht="20.25" customHeight="1">
      <c r="F20" s="41">
        <f t="shared" ref="F20" si="0">+ROUND(F19/1000,2)</f>
        <v>0</v>
      </c>
    </row>
    <row r="22" spans="1:6" ht="26.25" customHeight="1"/>
    <row r="23" spans="1:6" s="1" customFormat="1" ht="22.5" customHeight="1">
      <c r="A23" s="19"/>
      <c r="B23" s="1" t="s">
        <v>20</v>
      </c>
      <c r="D23" s="141" t="e">
        <f>+#REF!</f>
        <v>#REF!</v>
      </c>
      <c r="E23" s="141"/>
    </row>
    <row r="24" spans="1:6" s="1" customFormat="1" ht="10.5" customHeight="1">
      <c r="A24" s="19"/>
      <c r="D24" s="145" t="s">
        <v>16</v>
      </c>
      <c r="E24" s="145"/>
    </row>
    <row r="25" spans="1:6" s="1" customFormat="1" ht="24" customHeight="1">
      <c r="A25" s="19"/>
      <c r="E25" s="23"/>
    </row>
    <row r="26" spans="1:6" s="1" customFormat="1" ht="26.25" customHeight="1">
      <c r="A26" s="19"/>
      <c r="B26" s="1" t="s">
        <v>21</v>
      </c>
      <c r="D26" s="141" t="e">
        <f>+#REF!</f>
        <v>#REF!</v>
      </c>
      <c r="E26" s="141"/>
    </row>
    <row r="27" spans="1:6" s="1" customFormat="1" ht="21.75" customHeight="1">
      <c r="A27" s="19"/>
      <c r="B27" s="18" t="s">
        <v>17</v>
      </c>
      <c r="C27" s="20"/>
      <c r="D27" s="145" t="s">
        <v>16</v>
      </c>
      <c r="E27" s="145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2018-08-01T08:15:16Z</dcterms:modified>
</cp:coreProperties>
</file>